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75FEFE9-F036-46D0-9D15-04CFEECA980E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Hastiqacucaki hamematakan" sheetId="29" state="hidden" r:id="rId8"/>
    <sheet name="Khmberi ev erekhaneri tiv" sheetId="22" state="hidden" r:id="rId9"/>
    <sheet name="himnakan sovorox. @st bajin" sheetId="28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hamematakan'!$A$1:$F$89</definedName>
    <definedName name="_xlnm.Print_Area" localSheetId="0">'Ekamut-caxs'!$A$1:$E$76</definedName>
    <definedName name="_xlnm.Print_Area" localSheetId="2">'Ekamutneri hamematakan'!$A$1:$F$68</definedName>
    <definedName name="_xlnm.Print_Area" localSheetId="9">'himnakan sovorox. @st bajin'!$A$1:$AB$7</definedName>
    <definedName name="_xlnm.Print_Area" localSheetId="8">'Khmberi ev erekhaneri tiv'!$A$1:$I$31</definedName>
    <definedName name="_xlnm.Print_Area" localSheetId="6">'Komunal '!$A$1:$O$34</definedName>
    <definedName name="Tab" localSheetId="8">#REF!</definedName>
    <definedName name="Tab" localSheetId="6">#REF!</definedName>
    <definedName name="Tab">#REF!</definedName>
    <definedName name="Tab1CodeCol" localSheetId="4">#REF!</definedName>
    <definedName name="Tab1CodeCol" localSheetId="8">#REF!</definedName>
    <definedName name="Tab1CodeCol">#REF!</definedName>
    <definedName name="Tab1Col" localSheetId="8">#REF!</definedName>
    <definedName name="Tab1Col">#REF!</definedName>
    <definedName name="Tab1Col1" localSheetId="4">#REF!</definedName>
    <definedName name="Tab1Col1" localSheetId="8">#REF!</definedName>
    <definedName name="Tab1Col1">#REF!</definedName>
    <definedName name="Tab1ColLast" localSheetId="4">#REF!</definedName>
    <definedName name="Tab1ColLast" localSheetId="8">#REF!</definedName>
    <definedName name="Tab1ColLast">#REF!</definedName>
    <definedName name="Tab1Row1" localSheetId="4">#REF!</definedName>
    <definedName name="Tab1Row1" localSheetId="8">#REF!</definedName>
    <definedName name="Tab1Row1">#REF!</definedName>
    <definedName name="Tab1RowCode" localSheetId="4">#REF!</definedName>
    <definedName name="Tab1RowCode" localSheetId="8">#REF!</definedName>
    <definedName name="Tab1RowCode">#REF!</definedName>
    <definedName name="Tab1RowLast" localSheetId="4">#REF!</definedName>
    <definedName name="Tab1RowLast" localSheetId="8">#REF!</definedName>
    <definedName name="Tab1RowLast">#REF!</definedName>
    <definedName name="Tab2CodeCol" localSheetId="4">#REF!</definedName>
    <definedName name="Tab2CodeCol" localSheetId="8">#REF!</definedName>
    <definedName name="Tab2CodeCol">#REF!</definedName>
    <definedName name="Tab2Col1" localSheetId="4">#REF!</definedName>
    <definedName name="Tab2Col1" localSheetId="8">#REF!</definedName>
    <definedName name="Tab2Col1">#REF!</definedName>
    <definedName name="Tab2ColLast" localSheetId="4">#REF!</definedName>
    <definedName name="Tab2ColLast" localSheetId="8">#REF!</definedName>
    <definedName name="Tab2ColLast">#REF!</definedName>
    <definedName name="Tab2Row1" localSheetId="4">#REF!</definedName>
    <definedName name="Tab2Row1" localSheetId="8">#REF!</definedName>
    <definedName name="Tab2Row1">#REF!</definedName>
    <definedName name="Tab2RowCode" localSheetId="4">#REF!</definedName>
    <definedName name="Tab2RowCode" localSheetId="8">#REF!</definedName>
    <definedName name="Tab2RowCode">#REF!</definedName>
    <definedName name="Tab2RowLast" localSheetId="4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8">#REF!</definedName>
    <definedName name="Tab3CodeCol" localSheetId="6">#REF!</definedName>
    <definedName name="Tab3CodeCol">#REF!</definedName>
    <definedName name="Tab3Col1" localSheetId="4">'[4]5'!#REF!</definedName>
    <definedName name="Tab3Col1" localSheetId="8">#REF!</definedName>
    <definedName name="Tab3Col1" localSheetId="6">#REF!</definedName>
    <definedName name="Tab3Col1">#REF!</definedName>
    <definedName name="Tab3ColLast" localSheetId="4">'[4]5'!#REF!</definedName>
    <definedName name="Tab3ColLast" localSheetId="8">#REF!</definedName>
    <definedName name="Tab3ColLast" localSheetId="6">#REF!</definedName>
    <definedName name="Tab3ColLast">#REF!</definedName>
    <definedName name="Tab3Row1" localSheetId="4">'[4]5'!#REF!</definedName>
    <definedName name="Tab3Row1" localSheetId="8">#REF!</definedName>
    <definedName name="Tab3Row1" localSheetId="6">#REF!</definedName>
    <definedName name="Tab3Row1">#REF!</definedName>
    <definedName name="Tab3RowLast" localSheetId="4">'[4]5'!#REF!</definedName>
    <definedName name="Tab3RowLast" localSheetId="8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8">#REF!</definedName>
    <definedName name="Tab4CodeCol" localSheetId="6">#REF!</definedName>
    <definedName name="Tab4CodeCol">#REF!</definedName>
    <definedName name="Tab4Col1" localSheetId="4">'[4]5'!#REF!</definedName>
    <definedName name="Tab4Col1" localSheetId="8">#REF!</definedName>
    <definedName name="Tab4Col1" localSheetId="6">#REF!</definedName>
    <definedName name="Tab4Col1">#REF!</definedName>
    <definedName name="Tab4ColLast" localSheetId="4">'[4]5'!#REF!</definedName>
    <definedName name="Tab4ColLast" localSheetId="8">#REF!</definedName>
    <definedName name="Tab4ColLast" localSheetId="6">#REF!</definedName>
    <definedName name="Tab4ColLast">#REF!</definedName>
    <definedName name="Tab4Row1" localSheetId="4">'[4]5'!#REF!</definedName>
    <definedName name="Tab4Row1" localSheetId="8">#REF!</definedName>
    <definedName name="Tab4Row1" localSheetId="6">#REF!</definedName>
    <definedName name="Tab4Row1">#REF!</definedName>
    <definedName name="Tab4RowLast" localSheetId="4">'[4]5'!#REF!</definedName>
    <definedName name="Tab4RowLast" localSheetId="8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8">#REF!</definedName>
    <definedName name="Tab5CodeCol" localSheetId="6">#REF!</definedName>
    <definedName name="Tab5CodeCol">#REF!</definedName>
    <definedName name="Tab5Col1" localSheetId="4">'[4]5'!#REF!</definedName>
    <definedName name="Tab5Col1" localSheetId="8">#REF!</definedName>
    <definedName name="Tab5Col1" localSheetId="6">#REF!</definedName>
    <definedName name="Tab5Col1">#REF!</definedName>
    <definedName name="Tab5ColLast" localSheetId="4">'[4]5'!#REF!</definedName>
    <definedName name="Tab5ColLast" localSheetId="8">#REF!</definedName>
    <definedName name="Tab5ColLast" localSheetId="6">#REF!</definedName>
    <definedName name="Tab5ColLast">#REF!</definedName>
    <definedName name="Tab5Row1" localSheetId="4">'[4]5'!#REF!</definedName>
    <definedName name="Tab5Row1" localSheetId="8">#REF!</definedName>
    <definedName name="Tab5Row1" localSheetId="6">#REF!</definedName>
    <definedName name="Tab5Row1">#REF!</definedName>
    <definedName name="Tab5RowLast" localSheetId="4">'[4]5'!#REF!</definedName>
    <definedName name="Tab5RowLast" localSheetId="8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8">#REF!</definedName>
    <definedName name="Tab6CodeCol" localSheetId="6">#REF!</definedName>
    <definedName name="Tab6CodeCol">#REF!</definedName>
    <definedName name="Tab6Col1" localSheetId="4">'[4]5'!#REF!</definedName>
    <definedName name="Tab6Col1" localSheetId="8">#REF!</definedName>
    <definedName name="Tab6Col1" localSheetId="6">#REF!</definedName>
    <definedName name="Tab6Col1">#REF!</definedName>
    <definedName name="Tab6ColLast" localSheetId="4">'[4]5'!#REF!</definedName>
    <definedName name="Tab6ColLast" localSheetId="8">#REF!</definedName>
    <definedName name="Tab6ColLast" localSheetId="6">#REF!</definedName>
    <definedName name="Tab6ColLast">#REF!</definedName>
    <definedName name="Tab6Row1" localSheetId="4">'[4]5'!#REF!</definedName>
    <definedName name="Tab6Row1" localSheetId="8">#REF!</definedName>
    <definedName name="Tab6Row1" localSheetId="6">#REF!</definedName>
    <definedName name="Tab6Row1">#REF!</definedName>
    <definedName name="Tab6RowLast" localSheetId="4">'[4]5'!#REF!</definedName>
    <definedName name="Tab6RowLast" localSheetId="8">#REF!</definedName>
    <definedName name="Tab6RowLast" localSheetId="6">#REF!</definedName>
    <definedName name="Tab6RowLast">#REF!</definedName>
    <definedName name="Tab7CodeCol" localSheetId="4">#REF!</definedName>
    <definedName name="Tab7CodeCol" localSheetId="8">#REF!</definedName>
    <definedName name="Tab7CodeCol">#REF!</definedName>
    <definedName name="Tab7Col1" localSheetId="4">#REF!</definedName>
    <definedName name="Tab7Col1" localSheetId="8">#REF!</definedName>
    <definedName name="Tab7Col1">#REF!</definedName>
    <definedName name="Tab7ColLast" localSheetId="4">#REF!</definedName>
    <definedName name="Tab7ColLast" localSheetId="8">#REF!</definedName>
    <definedName name="Tab7ColLast">#REF!</definedName>
    <definedName name="Tab7Row1" localSheetId="4">#REF!</definedName>
    <definedName name="Tab7Row1" localSheetId="8">#REF!</definedName>
    <definedName name="Tab7Row1">#REF!</definedName>
    <definedName name="Tab7RowCode" localSheetId="4">#REF!</definedName>
    <definedName name="Tab7RowCode" localSheetId="8">#REF!</definedName>
    <definedName name="Tab7RowCode">#REF!</definedName>
    <definedName name="Tab7RowLast" localSheetId="4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7" l="1"/>
  <c r="F69" i="7"/>
  <c r="C11" i="11"/>
  <c r="C22" i="10"/>
  <c r="F62" i="7" l="1"/>
  <c r="I17" i="26" l="1"/>
  <c r="I18" i="26"/>
  <c r="E4" i="7" l="1"/>
  <c r="G9" i="29"/>
  <c r="H9" i="29" s="1"/>
  <c r="K9" i="29" s="1"/>
  <c r="J9" i="29"/>
  <c r="G11" i="29"/>
  <c r="J11" i="29" s="1"/>
  <c r="G12" i="29"/>
  <c r="J12" i="29" s="1"/>
  <c r="G10" i="29"/>
  <c r="J10" i="29" s="1"/>
  <c r="G8" i="29"/>
  <c r="E10" i="29"/>
  <c r="F13" i="29" l="1"/>
  <c r="E13" i="29"/>
  <c r="C13" i="29"/>
  <c r="I12" i="29"/>
  <c r="H12" i="29"/>
  <c r="K12" i="29" s="1"/>
  <c r="I11" i="29"/>
  <c r="H11" i="29"/>
  <c r="K11" i="29" s="1"/>
  <c r="I10" i="29"/>
  <c r="H10" i="29"/>
  <c r="K10" i="29" s="1"/>
  <c r="I9" i="29"/>
  <c r="J8" i="29"/>
  <c r="I8" i="29"/>
  <c r="I13" i="29" s="1"/>
  <c r="H8" i="29"/>
  <c r="K8" i="29" s="1"/>
  <c r="K13" i="29" l="1"/>
  <c r="H13" i="29"/>
  <c r="I7" i="26" l="1"/>
  <c r="D39" i="19" l="1"/>
  <c r="D41" i="19"/>
  <c r="C31" i="9" l="1"/>
  <c r="C15" i="9"/>
  <c r="I8" i="22" l="1"/>
  <c r="O7" i="28"/>
  <c r="M7" i="28"/>
  <c r="Y7" i="28"/>
  <c r="W7" i="28"/>
  <c r="U7" i="28"/>
  <c r="S7" i="28"/>
  <c r="Q7" i="28"/>
  <c r="J7" i="28"/>
  <c r="K7" i="28" s="1"/>
  <c r="D32" i="19"/>
  <c r="D25" i="9" s="1"/>
  <c r="E25" i="9" s="1"/>
  <c r="D30" i="19"/>
  <c r="D23" i="9" s="1"/>
  <c r="E23" i="9" s="1"/>
  <c r="N10" i="26"/>
  <c r="N12" i="26"/>
  <c r="N14" i="26"/>
  <c r="M16" i="26"/>
  <c r="J8" i="26"/>
  <c r="J9" i="26"/>
  <c r="J10" i="26"/>
  <c r="J11" i="26"/>
  <c r="J12" i="26"/>
  <c r="J13" i="26"/>
  <c r="J15" i="26"/>
  <c r="J17" i="26"/>
  <c r="J18" i="26"/>
  <c r="J7" i="26"/>
  <c r="F9" i="26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F17" i="26"/>
  <c r="J14" i="26"/>
  <c r="F7" i="26"/>
  <c r="F8" i="26"/>
  <c r="F10" i="26"/>
  <c r="D13" i="19"/>
  <c r="D9" i="9" s="1"/>
  <c r="E9" i="9" s="1"/>
  <c r="D31" i="19"/>
  <c r="F30" i="7" s="1"/>
  <c r="D24" i="10" s="1"/>
  <c r="E24" i="10" s="1"/>
  <c r="E7" i="11"/>
  <c r="D82" i="10"/>
  <c r="E82" i="10" s="1"/>
  <c r="B82" i="10"/>
  <c r="A82" i="10"/>
  <c r="D81" i="10"/>
  <c r="E81" i="10" s="1"/>
  <c r="B81" i="10"/>
  <c r="A81" i="10"/>
  <c r="D80" i="10"/>
  <c r="E80" i="10" s="1"/>
  <c r="B80" i="10"/>
  <c r="D79" i="10"/>
  <c r="E79" i="10" s="1"/>
  <c r="B79" i="10"/>
  <c r="A79" i="10"/>
  <c r="C74" i="10"/>
  <c r="C66" i="10"/>
  <c r="C21" i="10"/>
  <c r="D77" i="10"/>
  <c r="E77" i="10" s="1"/>
  <c r="B77" i="10"/>
  <c r="D76" i="10"/>
  <c r="E76" i="10" s="1"/>
  <c r="B76" i="10"/>
  <c r="D75" i="10"/>
  <c r="B75" i="10"/>
  <c r="B74" i="10"/>
  <c r="A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A67" i="10"/>
  <c r="B66" i="10"/>
  <c r="A66" i="10"/>
  <c r="B63" i="10"/>
  <c r="D63" i="10"/>
  <c r="E63" i="10" s="1"/>
  <c r="B64" i="10"/>
  <c r="D64" i="10"/>
  <c r="E64" i="10" s="1"/>
  <c r="B62" i="10"/>
  <c r="D61" i="10"/>
  <c r="E61" i="10" s="1"/>
  <c r="B61" i="10"/>
  <c r="D60" i="10"/>
  <c r="E60" i="10" s="1"/>
  <c r="B60" i="10"/>
  <c r="B59" i="10"/>
  <c r="B58" i="10"/>
  <c r="D57" i="10"/>
  <c r="E57" i="10" s="1"/>
  <c r="B57" i="10"/>
  <c r="B2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72" i="7"/>
  <c r="D72" i="7"/>
  <c r="E72" i="7"/>
  <c r="C84" i="7"/>
  <c r="D84" i="7"/>
  <c r="E84" i="7"/>
  <c r="F84" i="7"/>
  <c r="C80" i="7"/>
  <c r="D80" i="7"/>
  <c r="E80" i="7"/>
  <c r="F80" i="7"/>
  <c r="F72" i="7"/>
  <c r="D56" i="10"/>
  <c r="E56" i="10" s="1"/>
  <c r="B56" i="10"/>
  <c r="F59" i="7"/>
  <c r="D53" i="10" s="1"/>
  <c r="E53" i="10" s="1"/>
  <c r="F58" i="7"/>
  <c r="D52" i="10" s="1"/>
  <c r="E52" i="10" s="1"/>
  <c r="F57" i="7"/>
  <c r="D51" i="10" s="1"/>
  <c r="E51" i="10" s="1"/>
  <c r="F51" i="7"/>
  <c r="D45" i="10" s="1"/>
  <c r="E45" i="10" s="1"/>
  <c r="F48" i="7"/>
  <c r="D42" i="10" s="1"/>
  <c r="E42" i="10" s="1"/>
  <c r="F47" i="7"/>
  <c r="D41" i="10" s="1"/>
  <c r="E41" i="10" s="1"/>
  <c r="F46" i="7"/>
  <c r="D40" i="10" s="1"/>
  <c r="E40" i="10" s="1"/>
  <c r="F37" i="7"/>
  <c r="D31" i="10" s="1"/>
  <c r="E31" i="10" s="1"/>
  <c r="A81" i="7"/>
  <c r="A82" i="7" s="1"/>
  <c r="A83" i="7" s="1"/>
  <c r="A77" i="10" s="1"/>
  <c r="A73" i="7"/>
  <c r="A74" i="7" s="1"/>
  <c r="A76" i="7" s="1"/>
  <c r="A77" i="7" s="1"/>
  <c r="A78" i="7" s="1"/>
  <c r="A79" i="7" s="1"/>
  <c r="A73" i="10" s="1"/>
  <c r="F68" i="7"/>
  <c r="F65" i="7" s="1"/>
  <c r="A33" i="7"/>
  <c r="A34" i="7" s="1"/>
  <c r="A36" i="7" s="1"/>
  <c r="A37" i="7" s="1"/>
  <c r="A38" i="7" s="1"/>
  <c r="A32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B41" i="9"/>
  <c r="D40" i="9"/>
  <c r="B40" i="9"/>
  <c r="D39" i="9"/>
  <c r="B39" i="9"/>
  <c r="D38" i="9"/>
  <c r="E38" i="9" s="1"/>
  <c r="B38" i="9"/>
  <c r="D37" i="9"/>
  <c r="E37" i="9" s="1"/>
  <c r="B37" i="9"/>
  <c r="D36" i="9"/>
  <c r="E36" i="9" s="1"/>
  <c r="B36" i="9"/>
  <c r="D35" i="9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D24" i="9"/>
  <c r="E24" i="9" s="1"/>
  <c r="B24" i="9"/>
  <c r="B23" i="9"/>
  <c r="A22" i="9"/>
  <c r="B22" i="9"/>
  <c r="E49" i="9"/>
  <c r="E41" i="9"/>
  <c r="E40" i="9"/>
  <c r="E39" i="9"/>
  <c r="E35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19" i="9"/>
  <c r="E19" i="9" s="1"/>
  <c r="D20" i="9"/>
  <c r="D7" i="9"/>
  <c r="E7" i="9" s="1"/>
  <c r="A9" i="9"/>
  <c r="A20" i="9"/>
  <c r="A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7" i="9"/>
  <c r="A33" i="19"/>
  <c r="A34" i="19" s="1"/>
  <c r="A35" i="19" s="1"/>
  <c r="A36" i="19" s="1"/>
  <c r="A37" i="19" s="1"/>
  <c r="A38" i="19" s="1"/>
  <c r="A31" i="9" s="1"/>
  <c r="A30" i="19"/>
  <c r="A24" i="9" s="1"/>
  <c r="A14" i="19"/>
  <c r="A15" i="19" s="1"/>
  <c r="A11" i="9" s="1"/>
  <c r="D38" i="19"/>
  <c r="D31" i="9" s="1"/>
  <c r="E31" i="9" s="1"/>
  <c r="D21" i="19"/>
  <c r="A2" i="26"/>
  <c r="M26" i="26"/>
  <c r="J26" i="26"/>
  <c r="F26" i="26"/>
  <c r="K19" i="26"/>
  <c r="H19" i="26"/>
  <c r="G19" i="26"/>
  <c r="D19" i="26"/>
  <c r="C19" i="26"/>
  <c r="N18" i="26"/>
  <c r="F18" i="26"/>
  <c r="N16" i="26"/>
  <c r="N15" i="26"/>
  <c r="M15" i="26"/>
  <c r="M14" i="26"/>
  <c r="N13" i="26"/>
  <c r="M13" i="26"/>
  <c r="M12" i="26"/>
  <c r="N11" i="26"/>
  <c r="M11" i="26"/>
  <c r="M10" i="26"/>
  <c r="M9" i="26"/>
  <c r="N8" i="26"/>
  <c r="M8" i="26"/>
  <c r="N7" i="26"/>
  <c r="M7" i="26"/>
  <c r="D17" i="9" l="1"/>
  <c r="E17" i="9" s="1"/>
  <c r="D19" i="19"/>
  <c r="D15" i="9" s="1"/>
  <c r="E15" i="9" s="1"/>
  <c r="A71" i="10"/>
  <c r="A10" i="9"/>
  <c r="A70" i="10"/>
  <c r="A76" i="10"/>
  <c r="A68" i="10"/>
  <c r="A72" i="10"/>
  <c r="A75" i="10"/>
  <c r="L19" i="26"/>
  <c r="N9" i="26"/>
  <c r="O9" i="26" s="1"/>
  <c r="AA7" i="28"/>
  <c r="AB7" i="28" s="1"/>
  <c r="Z7" i="28"/>
  <c r="O11" i="26"/>
  <c r="D74" i="10"/>
  <c r="D66" i="10"/>
  <c r="E66" i="10" s="1"/>
  <c r="E75" i="10"/>
  <c r="A13" i="10"/>
  <c r="A30" i="7"/>
  <c r="A27" i="10"/>
  <c r="A29" i="10"/>
  <c r="A31" i="10"/>
  <c r="D62" i="10"/>
  <c r="A11" i="10"/>
  <c r="A15" i="10"/>
  <c r="A10" i="10"/>
  <c r="A12" i="10"/>
  <c r="A14" i="10"/>
  <c r="A18" i="10"/>
  <c r="A9" i="10"/>
  <c r="A28" i="10"/>
  <c r="A30" i="10"/>
  <c r="A42" i="7"/>
  <c r="A39" i="7"/>
  <c r="A32" i="19"/>
  <c r="A25" i="9" s="1"/>
  <c r="A23" i="9"/>
  <c r="A27" i="9"/>
  <c r="A29" i="9"/>
  <c r="A26" i="9"/>
  <c r="A28" i="9"/>
  <c r="A30" i="9"/>
  <c r="A39" i="19"/>
  <c r="A42" i="19"/>
  <c r="O12" i="26"/>
  <c r="O15" i="26"/>
  <c r="O7" i="26"/>
  <c r="O13" i="26"/>
  <c r="M28" i="26"/>
  <c r="O14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7" i="9" s="1"/>
  <c r="E27" i="9" s="1"/>
  <c r="F27" i="26"/>
  <c r="D33" i="19"/>
  <c r="D26" i="9" s="1"/>
  <c r="E26" i="9" s="1"/>
  <c r="E62" i="10"/>
  <c r="D59" i="10"/>
  <c r="E59" i="10" s="1"/>
  <c r="A24" i="10"/>
  <c r="A40" i="7"/>
  <c r="A33" i="10"/>
  <c r="A36" i="10"/>
  <c r="A40" i="19"/>
  <c r="A32" i="9"/>
  <c r="A35" i="9"/>
  <c r="D52" i="19"/>
  <c r="D45" i="9" s="1"/>
  <c r="E45" i="9" s="1"/>
  <c r="D15" i="19"/>
  <c r="M19" i="26"/>
  <c r="M20" i="26" s="1"/>
  <c r="O17" i="26"/>
  <c r="O19" i="26" s="1"/>
  <c r="O20" i="26" s="1"/>
  <c r="N19" i="26"/>
  <c r="N20" i="26" s="1"/>
  <c r="D23" i="19" s="1"/>
  <c r="D26" i="19" s="1"/>
  <c r="M27" i="26" l="1"/>
  <c r="F35" i="7"/>
  <c r="C35" i="7" s="1"/>
  <c r="D35" i="7" s="1"/>
  <c r="O27" i="26"/>
  <c r="D35" i="19"/>
  <c r="D28" i="9" s="1"/>
  <c r="E28" i="9" s="1"/>
  <c r="D11" i="9"/>
  <c r="E11" i="9" s="1"/>
  <c r="A32" i="7"/>
  <c r="A26" i="10" s="1"/>
  <c r="A25" i="10"/>
  <c r="A41" i="7"/>
  <c r="A35" i="10" s="1"/>
  <c r="A34" i="10"/>
  <c r="A41" i="19"/>
  <c r="A34" i="9" s="1"/>
  <c r="A33" i="9"/>
  <c r="A44" i="19"/>
  <c r="A36" i="9"/>
  <c r="A45" i="19" l="1"/>
  <c r="A37" i="9"/>
  <c r="A46" i="19" l="1"/>
  <c r="A38" i="9"/>
  <c r="F64" i="7"/>
  <c r="D58" i="10" s="1"/>
  <c r="E58" i="10" s="1"/>
  <c r="F61" i="7"/>
  <c r="D55" i="10" s="1"/>
  <c r="E55" i="10" s="1"/>
  <c r="F60" i="7"/>
  <c r="E54" i="10" s="1"/>
  <c r="F56" i="7"/>
  <c r="D50" i="10" s="1"/>
  <c r="E50" i="10" s="1"/>
  <c r="F55" i="7"/>
  <c r="D49" i="10" s="1"/>
  <c r="E49" i="10" s="1"/>
  <c r="F54" i="7"/>
  <c r="D48" i="10" s="1"/>
  <c r="E48" i="10" s="1"/>
  <c r="F53" i="7"/>
  <c r="D47" i="10" s="1"/>
  <c r="E47" i="10" s="1"/>
  <c r="A47" i="19" l="1"/>
  <c r="A39" i="9"/>
  <c r="F52" i="7"/>
  <c r="D46" i="10" s="1"/>
  <c r="E46" i="10" s="1"/>
  <c r="F50" i="7"/>
  <c r="D44" i="10" s="1"/>
  <c r="E44" i="10" s="1"/>
  <c r="F49" i="7"/>
  <c r="E43" i="10" s="1"/>
  <c r="F45" i="7"/>
  <c r="D39" i="10" s="1"/>
  <c r="E39" i="10" s="1"/>
  <c r="F44" i="7"/>
  <c r="D38" i="10" s="1"/>
  <c r="E38" i="10" s="1"/>
  <c r="F43" i="7"/>
  <c r="D37" i="10" s="1"/>
  <c r="E37" i="10" s="1"/>
  <c r="F42" i="7"/>
  <c r="D36" i="10" s="1"/>
  <c r="E36" i="10" s="1"/>
  <c r="F41" i="7"/>
  <c r="F40" i="7"/>
  <c r="D34" i="10" s="1"/>
  <c r="E34" i="10" s="1"/>
  <c r="F39" i="7"/>
  <c r="C39" i="7" s="1"/>
  <c r="F36" i="7"/>
  <c r="D30" i="10" s="1"/>
  <c r="E30" i="10" s="1"/>
  <c r="A2" i="22"/>
  <c r="D29" i="10"/>
  <c r="E29" i="10" s="1"/>
  <c r="F34" i="7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5" i="10" l="1"/>
  <c r="E35" i="10" s="1"/>
  <c r="C41" i="7"/>
  <c r="D39" i="7"/>
  <c r="E39" i="7"/>
  <c r="C38" i="7"/>
  <c r="D28" i="10"/>
  <c r="E28" i="10" s="1"/>
  <c r="C34" i="7"/>
  <c r="D34" i="7" s="1"/>
  <c r="F38" i="7"/>
  <c r="D32" i="10" s="1"/>
  <c r="E32" i="10" s="1"/>
  <c r="D33" i="10"/>
  <c r="E33" i="10" s="1"/>
  <c r="A48" i="19"/>
  <c r="A40" i="9"/>
  <c r="F17" i="7"/>
  <c r="D11" i="10" s="1"/>
  <c r="E11" i="10" s="1"/>
  <c r="F16" i="7"/>
  <c r="D10" i="10" s="1"/>
  <c r="E10" i="10" s="1"/>
  <c r="F15" i="7"/>
  <c r="D9" i="10" s="1"/>
  <c r="E9" i="10" s="1"/>
  <c r="F14" i="7"/>
  <c r="D8" i="10" s="1"/>
  <c r="E8" i="10" s="1"/>
  <c r="D38" i="7" l="1"/>
  <c r="E41" i="7"/>
  <c r="E38" i="7" s="1"/>
  <c r="D41" i="7"/>
  <c r="A41" i="9"/>
  <c r="A50" i="19" l="1"/>
  <c r="A42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3" i="9"/>
  <c r="E19" i="22"/>
  <c r="I19" i="22"/>
  <c r="I20" i="22" s="1"/>
  <c r="A52" i="19" l="1"/>
  <c r="A44" i="9"/>
  <c r="G1" i="7"/>
  <c r="A53" i="19" l="1"/>
  <c r="A45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42" i="7"/>
  <c r="B36" i="10" s="1"/>
  <c r="B40" i="7"/>
  <c r="B34" i="10" s="1"/>
  <c r="B41" i="7"/>
  <c r="B35" i="10" s="1"/>
  <c r="B39" i="7"/>
  <c r="B33" i="10" s="1"/>
  <c r="B34" i="7"/>
  <c r="B28" i="10" s="1"/>
  <c r="B35" i="7"/>
  <c r="B29" i="10" s="1"/>
  <c r="B36" i="7"/>
  <c r="B30" i="10" s="1"/>
  <c r="B37" i="7"/>
  <c r="B31" i="10" s="1"/>
  <c r="B38" i="7"/>
  <c r="B32" i="10" s="1"/>
  <c r="B33" i="7"/>
  <c r="B27" i="10" s="1"/>
  <c r="B30" i="7"/>
  <c r="B24" i="10" s="1"/>
  <c r="B29" i="7"/>
  <c r="B23" i="10" s="1"/>
  <c r="B28" i="7"/>
  <c r="B22" i="10" s="1"/>
  <c r="A45" i="7"/>
  <c r="A12" i="19"/>
  <c r="E5" i="7"/>
  <c r="A46" i="7" l="1"/>
  <c r="A16" i="19"/>
  <c r="A8" i="9"/>
  <c r="A47" i="7" l="1"/>
  <c r="A40" i="10"/>
  <c r="A55" i="19"/>
  <c r="A17" i="19"/>
  <c r="A12" i="9"/>
  <c r="A48" i="7" l="1"/>
  <c r="A41" i="10"/>
  <c r="A18" i="19"/>
  <c r="A13" i="9"/>
  <c r="A56" i="19"/>
  <c r="G20" i="9"/>
  <c r="G21" i="11"/>
  <c r="G19" i="11"/>
  <c r="D65" i="18"/>
  <c r="D63" i="18"/>
  <c r="D87" i="10"/>
  <c r="D85" i="10"/>
  <c r="D66" i="9"/>
  <c r="D64" i="9"/>
  <c r="E93" i="7"/>
  <c r="E91" i="7"/>
  <c r="N7" i="11"/>
  <c r="A42" i="10" l="1"/>
  <c r="A57" i="19"/>
  <c r="A14" i="9"/>
  <c r="K74" i="7"/>
  <c r="J74" i="7"/>
  <c r="K73" i="7"/>
  <c r="J73" i="7"/>
  <c r="K70" i="7"/>
  <c r="J70" i="7"/>
  <c r="J68" i="7"/>
  <c r="K67" i="7"/>
  <c r="J67" i="7"/>
  <c r="K66" i="7"/>
  <c r="J66" i="7"/>
  <c r="J64" i="7"/>
  <c r="J63" i="7"/>
  <c r="J61" i="7"/>
  <c r="J60" i="7"/>
  <c r="J59" i="7"/>
  <c r="J58" i="7"/>
  <c r="J57" i="7"/>
  <c r="J56" i="7"/>
  <c r="J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0" i="7"/>
  <c r="I30" i="7"/>
  <c r="J29" i="7"/>
  <c r="I29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15" i="9"/>
  <c r="A22" i="19"/>
  <c r="A23" i="19" s="1"/>
  <c r="A20" i="19"/>
  <c r="A58" i="19"/>
  <c r="A50" i="9"/>
  <c r="C71" i="7"/>
  <c r="E71" i="7"/>
  <c r="J65" i="7"/>
  <c r="J38" i="7"/>
  <c r="I13" i="7"/>
  <c r="J72" i="7"/>
  <c r="I38" i="7"/>
  <c r="J13" i="7"/>
  <c r="D71" i="7"/>
  <c r="N8" i="11"/>
  <c r="N9" i="11" s="1"/>
  <c r="D29" i="19" s="1"/>
  <c r="A2" i="11"/>
  <c r="D53" i="18"/>
  <c r="D58" i="18" s="1"/>
  <c r="D8" i="18"/>
  <c r="A2" i="18"/>
  <c r="C78" i="10"/>
  <c r="C7" i="10"/>
  <c r="F5" i="10"/>
  <c r="A2" i="10"/>
  <c r="C21" i="9"/>
  <c r="E20" i="9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5" i="7"/>
  <c r="F24" i="7"/>
  <c r="K23" i="7"/>
  <c r="K21" i="7"/>
  <c r="K20" i="7"/>
  <c r="K19" i="7"/>
  <c r="K17" i="7"/>
  <c r="A7" i="7"/>
  <c r="K34" i="7"/>
  <c r="K30" i="7"/>
  <c r="D22" i="9" l="1"/>
  <c r="C28" i="7"/>
  <c r="D69" i="19"/>
  <c r="K24" i="7"/>
  <c r="D18" i="10"/>
  <c r="E18" i="10" s="1"/>
  <c r="K25" i="7"/>
  <c r="D19" i="10"/>
  <c r="E19" i="10" s="1"/>
  <c r="A51" i="7"/>
  <c r="A59" i="19"/>
  <c r="A51" i="9"/>
  <c r="A17" i="9"/>
  <c r="A16" i="9"/>
  <c r="A18" i="9"/>
  <c r="C65" i="10"/>
  <c r="C20" i="10" s="1"/>
  <c r="C83" i="10" s="1"/>
  <c r="D6" i="10" s="1"/>
  <c r="D34" i="18"/>
  <c r="K69" i="7"/>
  <c r="F58" i="18"/>
  <c r="K15" i="7"/>
  <c r="F71" i="7"/>
  <c r="K68" i="7"/>
  <c r="K65" i="7"/>
  <c r="K18" i="7"/>
  <c r="K33" i="7"/>
  <c r="K29" i="7"/>
  <c r="K35" i="7"/>
  <c r="J71" i="7"/>
  <c r="K38" i="7"/>
  <c r="C62" i="9"/>
  <c r="D78" i="10"/>
  <c r="E78" i="10" s="1"/>
  <c r="E28" i="7" l="1"/>
  <c r="D28" i="7"/>
  <c r="C27" i="7"/>
  <c r="C26" i="7" s="1"/>
  <c r="E22" i="9"/>
  <c r="D21" i="9"/>
  <c r="E21" i="9" s="1"/>
  <c r="D22" i="10"/>
  <c r="F27" i="7"/>
  <c r="F26" i="7" s="1"/>
  <c r="E6" i="10"/>
  <c r="F12" i="7"/>
  <c r="C12" i="7" s="1"/>
  <c r="K71" i="7"/>
  <c r="A52" i="7"/>
  <c r="A45" i="10"/>
  <c r="A52" i="9"/>
  <c r="J69" i="7"/>
  <c r="F69" i="19"/>
  <c r="K52" i="7"/>
  <c r="F13" i="7"/>
  <c r="K13" i="7" s="1"/>
  <c r="D6" i="9"/>
  <c r="E6" i="9" s="1"/>
  <c r="E27" i="7" l="1"/>
  <c r="K27" i="7" s="1"/>
  <c r="J28" i="7"/>
  <c r="K28" i="7"/>
  <c r="D27" i="7"/>
  <c r="I28" i="7"/>
  <c r="F89" i="7"/>
  <c r="D21" i="10"/>
  <c r="E22" i="10"/>
  <c r="E21" i="10" s="1"/>
  <c r="A53" i="7"/>
  <c r="A46" i="10"/>
  <c r="A61" i="19"/>
  <c r="D62" i="9"/>
  <c r="E62" i="9" s="1"/>
  <c r="D7" i="10"/>
  <c r="E7" i="10" s="1"/>
  <c r="E12" i="7"/>
  <c r="D12" i="7"/>
  <c r="C89" i="7"/>
  <c r="D26" i="7" l="1"/>
  <c r="I26" i="7" s="1"/>
  <c r="I27" i="7"/>
  <c r="E26" i="7"/>
  <c r="J27" i="7"/>
  <c r="A47" i="10"/>
  <c r="A62" i="19"/>
  <c r="J12" i="7"/>
  <c r="I12" i="7"/>
  <c r="K12" i="7"/>
  <c r="J26" i="7" l="1"/>
  <c r="D89" i="7"/>
  <c r="E89" i="7"/>
  <c r="K26" i="7"/>
  <c r="A55" i="7"/>
  <c r="A63" i="19"/>
  <c r="A55" i="9"/>
  <c r="A56" i="7" l="1"/>
  <c r="A64" i="19"/>
  <c r="A56" i="9"/>
  <c r="A57" i="7" l="1"/>
  <c r="A57" i="9"/>
  <c r="A58" i="7" l="1"/>
  <c r="A51" i="10"/>
  <c r="A67" i="19"/>
  <c r="A66" i="19"/>
  <c r="A59" i="7" l="1"/>
  <c r="A52" i="10"/>
  <c r="A60" i="9"/>
  <c r="A68" i="19"/>
  <c r="A61" i="9" s="1"/>
  <c r="A53" i="10" l="1"/>
  <c r="A61" i="7" l="1"/>
  <c r="A62" i="7" l="1"/>
  <c r="A63" i="7" l="1"/>
  <c r="A56" i="10"/>
  <c r="A64" i="7" l="1"/>
  <c r="A57" i="10"/>
  <c r="A65" i="7" l="1"/>
  <c r="A58" i="10"/>
  <c r="A59" i="10" l="1"/>
  <c r="A66" i="7"/>
  <c r="A67" i="7" l="1"/>
  <c r="A60" i="10"/>
  <c r="A68" i="7" l="1"/>
  <c r="A61" i="10"/>
  <c r="A62" i="10" l="1"/>
  <c r="A70" i="7" l="1"/>
  <c r="A64" i="10" s="1"/>
  <c r="E74" i="10" l="1"/>
  <c r="D65" i="10"/>
  <c r="E65" i="10" s="1"/>
  <c r="E20" i="10" s="1"/>
  <c r="D20" i="10" l="1"/>
  <c r="D83" i="10" s="1"/>
  <c r="E83" i="10" s="1"/>
</calcChain>
</file>

<file path=xl/sharedStrings.xml><?xml version="1.0" encoding="utf-8"?>
<sst xmlns="http://schemas.openxmlformats.org/spreadsheetml/2006/main" count="535" uniqueCount="315">
  <si>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</si>
  <si>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</si>
  <si>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</si>
  <si>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</si>
  <si>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</si>
  <si>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</si>
  <si>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</si>
  <si>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</si>
  <si>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</si>
  <si>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</si>
  <si>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</si>
  <si>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</si>
  <si>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</si>
  <si>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</si>
  <si>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</si>
  <si>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</si>
  <si>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</si>
  <si>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</si>
  <si>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</si>
  <si>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</si>
  <si>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</si>
  <si>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</si>
  <si>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</si>
  <si>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</si>
  <si>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</si>
  <si>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</si>
  <si>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</si>
  <si>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</si>
  <si>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</si>
  <si>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</si>
  <si>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</si>
  <si>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</si>
  <si>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</si>
  <si>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</si>
  <si>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</si>
  <si>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</si>
  <si>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</si>
  <si>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</si>
  <si>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</si>
  <si>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</si>
  <si>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</si>
  <si>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</si>
  <si>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</si>
  <si>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</si>
  <si>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</si>
  <si>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</si>
  <si>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</si>
  <si>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</si>
  <si>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</si>
  <si>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</si>
  <si>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</si>
  <si>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</si>
  <si>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</si>
  <si>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</si>
  <si>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</si>
  <si>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</si>
  <si>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</si>
  <si>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</si>
  <si>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</si>
  <si>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</si>
  <si>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</si>
  <si>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</si>
  <si>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</si>
  <si>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</si>
  <si>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</si>
  <si>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</si>
  <si>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</si>
  <si>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</si>
  <si>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</si>
  <si>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</si>
  <si>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</si>
  <si>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</si>
  <si>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</si>
  <si>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</si>
  <si>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</si>
  <si>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</si>
  <si>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</si>
  <si>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</si>
  <si>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</si>
  <si>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</si>
  <si>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</si>
  <si>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</si>
  <si>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</si>
  <si>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</si>
  <si>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</si>
  <si>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</si>
  <si>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</si>
  <si>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</si>
  <si>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</si>
  <si>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</si>
  <si>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</si>
  <si>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</si>
  <si>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</si>
  <si>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</si>
  <si>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</si>
  <si>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</si>
  <si>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</si>
  <si>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</si>
  <si>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</si>
  <si>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</si>
  <si>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</si>
  <si>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</si>
  <si>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</si>
  <si>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</si>
  <si>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</si>
  <si>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</si>
  <si>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</si>
  <si>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</si>
  <si>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</si>
  <si>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</si>
  <si>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</si>
  <si>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</si>
  <si>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</si>
  <si>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</si>
  <si>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</si>
  <si>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</si>
  <si>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</si>
  <si>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</si>
  <si>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</si>
  <si>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</si>
  <si>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</si>
  <si>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</si>
  <si>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</si>
  <si>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</si>
  <si>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</si>
  <si>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</si>
  <si>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</si>
  <si>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</si>
  <si>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</si>
  <si>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</si>
  <si>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</si>
  <si>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</si>
  <si>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</si>
  <si>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</si>
  <si>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</si>
  <si>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</si>
  <si>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</si>
  <si>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</si>
  <si>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</si>
  <si>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</si>
  <si>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</si>
  <si>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</si>
  <si>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</si>
  <si>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</si>
  <si>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</si>
  <si>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</si>
  <si>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</si>
  <si>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</si>
  <si>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</si>
  <si>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</si>
  <si>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</si>
  <si>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</si>
  <si>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</si>
  <si>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</si>
  <si>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</si>
  <si>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</si>
  <si>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</si>
  <si>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</si>
  <si>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</si>
  <si>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</si>
  <si>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</si>
  <si>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</si>
  <si>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</si>
  <si>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</si>
  <si>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</si>
  <si>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</si>
  <si>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</si>
  <si>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</si>
  <si>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</si>
  <si>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</si>
  <si>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</si>
  <si>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</si>
  <si>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</si>
  <si>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</si>
  <si>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</si>
  <si>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</si>
  <si>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</si>
  <si>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</si>
  <si>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</si>
  <si>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</si>
  <si>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</si>
  <si>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</si>
  <si>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</si>
  <si>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</si>
  <si>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</si>
  <si>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</si>
  <si>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</si>
  <si>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</si>
  <si>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</si>
  <si>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</si>
  <si>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</si>
  <si>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</si>
  <si>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</si>
  <si>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</si>
  <si>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</si>
  <si>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</si>
  <si>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</si>
  <si>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</si>
  <si>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</si>
  <si>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</si>
  <si>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</si>
  <si>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</si>
  <si>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</si>
  <si>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</si>
  <si>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</si>
  <si>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</si>
  <si>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</si>
  <si>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</si>
  <si>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</si>
  <si>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</si>
  <si>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</si>
  <si>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</si>
  <si>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</si>
  <si>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</si>
  <si>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</si>
  <si>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</si>
  <si>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</si>
  <si>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</si>
  <si>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</si>
  <si>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</si>
  <si>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</si>
  <si>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</si>
  <si>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</si>
  <si>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</si>
  <si>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</si>
  <si>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</si>
  <si>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</si>
  <si>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պարգևատրում</t>
  </si>
  <si>
    <t xml:space="preserve"> 01. 01. 2023թ. – 31. 12. 2023թ.</t>
  </si>
  <si>
    <t>ՏԻԳՐԱՆ ԱՎԻՆՅԱՆ</t>
  </si>
  <si>
    <t xml:space="preserve">     Հաստատված է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</si>
  <si>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</si>
  <si>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</si>
  <si>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</si>
  <si>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</si>
  <si>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</si>
  <si>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</si>
  <si>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</si>
  <si>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</si>
  <si>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</si>
  <si>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</si>
  <si>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</si>
  <si>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</si>
  <si>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</si>
  <si>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</si>
  <si>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</si>
  <si>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</si>
  <si>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</si>
  <si>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</si>
  <si>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</si>
  <si>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</si>
  <si>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</si>
  <si>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</si>
  <si>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</si>
  <si>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</si>
  <si>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</si>
  <si>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</si>
  <si>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</si>
  <si>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</si>
  <si>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</si>
  <si>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</si>
  <si>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</si>
  <si>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</si>
  <si>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</si>
  <si>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</si>
  <si>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</si>
  <si>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</si>
  <si>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</si>
  <si>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</si>
  <si>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</si>
  <si>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</si>
  <si>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</si>
  <si>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</si>
  <si>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</si>
  <si>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</si>
  <si>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</si>
  <si>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</si>
  <si>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</si>
  <si>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</si>
  <si>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</si>
  <si>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Ընդամենը աշակերտներ</t>
  </si>
  <si>
    <t>Զեփյուռ Սարդարյան</t>
  </si>
  <si>
    <t>Արաքսյա Կարայան</t>
  </si>
  <si>
    <t>օրենսգիրք</t>
  </si>
  <si>
    <t>Ներսի դռների փոխարինում 1*110.0</t>
  </si>
  <si>
    <t>համակարգիչ</t>
  </si>
  <si>
    <t>Հաստիքների անվանումը</t>
  </si>
  <si>
    <t>Տնօրեն</t>
  </si>
  <si>
    <t>Գլխավոր հաշվապահ</t>
  </si>
  <si>
    <t>Գրադարանավար</t>
  </si>
  <si>
    <t>Հավաքարար</t>
  </si>
  <si>
    <t>ՀԱՄԵՄԱՏԱԿԱՆ ՏԵՂԵԿԱՆՔ</t>
  </si>
  <si>
    <t xml:space="preserve">«ԹԻՎ 10 ԳՐԱԴԱՐԱՆ» ՀԱՄԱՅՆՔԱՅԻՆ ՈՉ ԱՌԵՎՏՐԱՅԻՆ ԿԱԶՄԱԿԵՐՊՈՒԹՅԱՆ  </t>
  </si>
  <si>
    <t xml:space="preserve">  ՀԱՍՏԻՔԱՑՈՒՑԱԿԸ ԵՎ ՊԱՇՏՈՆԱՅԻՆ ԴՐՈՒՅՔԱՉԱՓԵՐԻ</t>
  </si>
  <si>
    <t>Գործող</t>
  </si>
  <si>
    <t>Առաջարկվող</t>
  </si>
  <si>
    <t>Տարբերություն</t>
  </si>
  <si>
    <t>Հաստիքների քանակը</t>
  </si>
  <si>
    <t>Հաստիքի ամսական պաշտոնային դրույքաչափը</t>
  </si>
  <si>
    <t>Ընդամենն ամսական աշխատավարձը</t>
  </si>
  <si>
    <t>Հսկիչ</t>
  </si>
  <si>
    <t xml:space="preserve">                 Տնօրեն՝</t>
  </si>
  <si>
    <t>Գլխավոր Հաշվապահ՝</t>
  </si>
  <si>
    <t>Կ.Տ.</t>
  </si>
  <si>
    <t xml:space="preserve">_____. _____. 2025թ. </t>
  </si>
  <si>
    <t xml:space="preserve">2025թ. եկամուտների ու ծախսերի </t>
  </si>
  <si>
    <t>2025թ. աշխատակիցների աշխատավարձի հաշվարկի վերաբերյալ</t>
  </si>
  <si>
    <t>2025թ.  (խոր/մետր)</t>
  </si>
  <si>
    <t>2025թ. Դրամական հոսքեր (դրամ)</t>
  </si>
  <si>
    <t>2025թ. Սուբսիդիա</t>
  </si>
  <si>
    <t>2025թ. Ընդամենը ծախս</t>
  </si>
  <si>
    <t>2025թ. գումարային (դրամ)</t>
  </si>
  <si>
    <t>2025թ.  (կվտ/ժամ)</t>
  </si>
  <si>
    <t>1*100.0 պահարան, աթոռներ</t>
  </si>
  <si>
    <t xml:space="preserve">«Թիվ 10 գրադարան»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</si>
</sst>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6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i/>
      <sz val="10"/>
      <name val="Arial Armenian"/>
      <family val="2"/>
    </font>
    <font>
      <b/>
      <i/>
      <sz val="10"/>
      <name val="GHEA Grapalat"/>
      <family val="3"/>
    </font>
    <font>
      <i/>
      <sz val="1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66" fillId="0" borderId="0"/>
    <xf numFmtId="0" fontId="25" fillId="0" borderId="0"/>
    <xf numFmtId="0" fontId="24" fillId="0" borderId="0"/>
  </cellStyleXfs>
  <cellXfs count="6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164" fontId="61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166" fontId="41" fillId="0" borderId="0" xfId="62" applyNumberFormat="1" applyFont="1" applyAlignment="1">
      <alignment horizontal="center" vertical="center" wrapText="1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>
      <alignment horizontal="left" vertical="center" wrapText="1"/>
    </xf>
    <xf numFmtId="0" fontId="31" fillId="0" borderId="0" xfId="67" applyFont="1" applyAlignment="1">
      <alignment horizontal="left"/>
    </xf>
    <xf numFmtId="0" fontId="31" fillId="0" borderId="0" xfId="67" applyFont="1" applyAlignment="1">
      <alignment horizontal="center" vertical="center"/>
    </xf>
    <xf numFmtId="0" fontId="31" fillId="0" borderId="0" xfId="67" applyFont="1" applyAlignment="1">
      <alignment horizontal="right" vertical="center" wrapText="1"/>
    </xf>
    <xf numFmtId="0" fontId="31" fillId="0" borderId="0" xfId="67" applyFont="1"/>
    <xf numFmtId="0" fontId="67" fillId="0" borderId="10" xfId="67" applyFont="1" applyBorder="1" applyAlignment="1">
      <alignment horizontal="center" vertical="center" wrapText="1"/>
    </xf>
    <xf numFmtId="0" fontId="67" fillId="0" borderId="0" xfId="67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vertical="center" wrapText="1"/>
    </xf>
    <xf numFmtId="2" fontId="31" fillId="0" borderId="10" xfId="0" applyNumberFormat="1" applyFont="1" applyBorder="1" applyAlignment="1">
      <alignment horizontal="center" vertical="center" wrapText="1"/>
    </xf>
    <xf numFmtId="2" fontId="31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2" fontId="28" fillId="0" borderId="10" xfId="0" applyNumberFormat="1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166" fontId="28" fillId="0" borderId="11" xfId="0" applyNumberFormat="1" applyFont="1" applyBorder="1" applyAlignment="1">
      <alignment horizontal="center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31" fillId="0" borderId="0" xfId="0" applyFont="1" applyAlignment="1">
      <alignment horizontal="left" vertical="center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 vertical="center"/>
    </xf>
    <xf numFmtId="0" fontId="31" fillId="0" borderId="0" xfId="45" applyFont="1" applyAlignment="1" applyProtection="1">
      <alignment vertical="center"/>
      <protection locked="0" hidden="1"/>
    </xf>
    <xf numFmtId="0" fontId="27" fillId="0" borderId="13" xfId="67" applyFont="1" applyBorder="1" applyAlignment="1">
      <alignment horizontal="center" vertical="center" wrapText="1"/>
    </xf>
    <xf numFmtId="0" fontId="27" fillId="0" borderId="10" xfId="67" applyFont="1" applyBorder="1" applyAlignment="1">
      <alignment horizontal="center" vertical="center" wrapText="1"/>
    </xf>
    <xf numFmtId="0" fontId="27" fillId="0" borderId="0" xfId="67" applyFont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/>
    </xf>
    <xf numFmtId="3" fontId="32" fillId="0" borderId="10" xfId="0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 wrapText="1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hidden="1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>
      <alignment horizontal="center" vertical="center"/>
    </xf>
    <xf numFmtId="0" fontId="67" fillId="0" borderId="0" xfId="0" applyFont="1" applyAlignment="1" applyProtection="1">
      <alignment horizontal="left" vertical="center" wrapText="1"/>
      <protection locked="0"/>
    </xf>
    <xf numFmtId="164" fontId="68" fillId="0" borderId="0" xfId="0" applyNumberFormat="1" applyFont="1" applyAlignment="1">
      <alignment horizontal="center" vertical="center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0" applyFont="1" applyProtection="1">
      <protection hidden="1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hidden="1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166" fontId="67" fillId="0" borderId="10" xfId="45" applyNumberFormat="1" applyFont="1" applyBorder="1" applyAlignment="1">
      <alignment horizontal="center" vertical="center" wrapText="1"/>
    </xf>
    <xf numFmtId="166" fontId="67" fillId="0" borderId="10" xfId="45" applyNumberFormat="1" applyFont="1" applyBorder="1" applyAlignment="1">
      <alignment horizontal="center" vertical="center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164" fontId="67" fillId="0" borderId="0" xfId="45" applyNumberFormat="1" applyFont="1" applyAlignment="1" applyProtection="1">
      <alignment vertical="center"/>
      <protection hidden="1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67" fillId="0" borderId="0" xfId="45" applyFont="1" applyAlignment="1" applyProtection="1">
      <alignment vertical="center"/>
      <protection hidden="1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166" fontId="31" fillId="0" borderId="10" xfId="19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69" fillId="0" borderId="0" xfId="45" applyFont="1" applyAlignment="1" applyProtection="1">
      <alignment horizontal="left" vertical="center"/>
      <protection locked="0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horizontal="center"/>
      <protection locked="0"/>
    </xf>
    <xf numFmtId="0" fontId="69" fillId="0" borderId="0" xfId="45" applyFont="1" applyAlignment="1" applyProtection="1">
      <alignment vertical="center"/>
      <protection hidden="1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quotePrefix="1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0" fontId="67" fillId="0" borderId="10" xfId="45" applyFont="1" applyBorder="1" applyAlignment="1" applyProtection="1">
      <alignment horizontal="left" vertical="center" wrapText="1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69" fillId="0" borderId="0" xfId="0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164" fontId="67" fillId="0" borderId="0" xfId="0" applyNumberFormat="1" applyFont="1" applyAlignment="1" applyProtection="1">
      <alignment horizontal="center" vertical="center"/>
      <protection hidden="1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vertical="center"/>
      <protection locked="0"/>
    </xf>
    <xf numFmtId="0" fontId="67" fillId="0" borderId="0" xfId="0" applyFont="1" applyAlignment="1" applyProtection="1">
      <alignment vertical="center"/>
      <protection hidden="1"/>
    </xf>
    <xf numFmtId="0" fontId="67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70" fillId="0" borderId="0" xfId="45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18" xfId="67" applyFont="1" applyBorder="1" applyAlignment="1">
      <alignment horizontal="center" vertical="center"/>
    </xf>
    <xf numFmtId="0" fontId="31" fillId="0" borderId="20" xfId="67" applyFont="1" applyBorder="1" applyAlignment="1">
      <alignment horizontal="center" vertical="center"/>
    </xf>
    <xf numFmtId="0" fontId="31" fillId="0" borderId="19" xfId="67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 wrapText="1"/>
    </xf>
    <xf numFmtId="0" fontId="31" fillId="0" borderId="10" xfId="67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 6 2" xfId="68" xr:uid="{046FCDB5-5737-4322-A9F4-9AFD1A101388}"/>
    <cellStyle name="Normal 7" xfId="66" xr:uid="{00000000-0005-0000-0000-00001A000000}"/>
    <cellStyle name="Normal_Ekamtayin harki hashvark 35000" xfId="67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2 2" xfId="65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3" xfId="57" xr:uid="{00000000-0005-0000-0000-000034000000}"/>
    <cellStyle name="Обычный 3 3 2" xfId="58" xr:uid="{00000000-0005-0000-0000-000035000000}"/>
    <cellStyle name="Обычный 3 3 2 2" xfId="60" xr:uid="{00000000-0005-0000-0000-000036000000}"/>
    <cellStyle name="Обычный 3 3 2 2 2" xfId="63" xr:uid="{00000000-0005-0000-0000-000037000000}"/>
    <cellStyle name="Обычный 3 4" xfId="59" xr:uid="{00000000-0005-0000-0000-000038000000}"/>
    <cellStyle name="Обычный 3 4 2 2" xfId="64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QAgAFAATQAAAAAAAAAAAAAAAAAAAAAAAAAAAAAAAAAAAAAAAAAAAAAAAAAAAAAAAAAAAAAAAAAAAAAAAAAAAAAAAAAAAAAAAAAAAAAAAAAAAAAAAAAAAAAAAAAAAAAAAADpBwQABQALABEAB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1MjhaMCMGCSqGSIb3DQEJBDEWBBTsqT7vbmaDuv34vKLJYTuYFlEyNDArBgsqhkiG9w0BCRACDDEcMBowGDAWBBRE5xMFRVajmd/v2Zzf5CvSbEm8HjANBgkqhkiG9w0BAQEFAASCAQDRII+0WPngQf/J/BCJjG/0OsEk8BkDZzLOtdXq8kxI1bmhc9PAHFAsvGqHWz/SHlq9noNuDj0Pp6BfnVSUDrtHVgDUkQZMMqI//TELlxQfQI1Dpw6IUIW9Lwkfo3Dd1pwgyaqn2FgMUXeZI/Fp9tQiWeKqp8A8gTe13dFkQh0tgaS4LATT7FwDYe4ry0JfCHJqd+i4J2fX9I137XGobc8u9ifCbuzr+BgEXO3pDkLHGrCcTKNZ+VSfPrkzzfjJGSHaagb8wSDCNgFlcRfWf9jkHktPS3FJ2y1orJOvQhCo6IyBvEA8uglRty1OsqhPE5OR0NutmHo+gAHFkutNhwP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QAgAFAATQAAAAAAAAAAAAAAAAAAAAAAAAAAAAAAAAAAAAAAAAAAAAAAAAAAAAAAAAAAAAAAAAAAAAAAAAAAAAAAAAAAAAAAAAAAAAAAAAAAAAAAAAAAAAAAAAAAAAAAAADpBwQABQALABEAB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1MzFaMCMGCSqGSIb3DQEJBDEWBBSpKeeIiQENBimUuMJ/zgEgAVuqzjArBgsqhkiG9w0BCRACDDEcMBowGDAWBBRE5xMFRVajmd/v2Zzf5CvSbEm8HjANBgkqhkiG9w0BAQEFAASCAQA8g/6xwgWxoPpBeyXlNYuoTDM0jY9ujsj2wopBaRnAPTXkbdFZ9YnWKDmhpcl4w8P7TS6hEDroV/oslfGwqEyTfqboEMFI1HCRSWvqfG3zjLagJQfUY5XIOHHVV/WCgHVpDK//CqIWSPF2Q1njJtBF7lnfgr2KxYFNKEgoIMQWJ2tCT58K9wsd3rKrXLUH+xNj0jry+7CWX1A/1jakiHMiMfDxdncDwYbOdD4jpW3OANCBCnI67j73unsvk7vBp7KORB1HBCFnp0ifVBucE/eijIg78IXeQAheSfWeXCeH52FZKwj8YVPP3IhQPiXB/MQyLwPduufwGy62+D/iUWn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8761554-CDAE-CD87-C88F-F654357F53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69FCE71-ED56-B580-CA69-F4EA80A7E7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2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39.85546875" style="7" customWidth="1"/>
    <col min="4" max="4" width="22.5703125" style="37" customWidth="1"/>
    <col min="5" max="5" width="4" style="37" customWidth="1"/>
    <col min="6" max="6" width="15.7109375" style="6" hidden="1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13</v>
      </c>
      <c r="F1" s="36"/>
    </row>
    <row r="2" spans="1:15" s="6" customFormat="1">
      <c r="C2" s="36"/>
      <c r="D2" s="583" t="s">
        <v>37</v>
      </c>
      <c r="E2" s="583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0"/>
      <c r="C4" s="320"/>
      <c r="D4" s="583" t="s">
        <v>304</v>
      </c>
      <c r="E4" s="583"/>
    </row>
    <row r="5" spans="1:15" s="38" customFormat="1" ht="20.25" customHeight="1">
      <c r="B5" s="320"/>
      <c r="C5" s="583" t="s">
        <v>206</v>
      </c>
      <c r="D5" s="583"/>
      <c r="E5" s="583"/>
    </row>
    <row r="6" spans="1:15" ht="18.75" customHeight="1">
      <c r="A6" s="584" t="s">
        <v>38</v>
      </c>
      <c r="B6" s="584"/>
      <c r="C6" s="584"/>
      <c r="D6" s="584"/>
      <c r="E6" s="584"/>
      <c r="F6" s="39"/>
    </row>
    <row r="7" spans="1:15" ht="46.5" customHeight="1">
      <c r="A7" s="581" t="s">
        <v>314</v>
      </c>
      <c r="B7" s="581"/>
      <c r="C7" s="581"/>
      <c r="D7" s="581"/>
      <c r="E7" s="581"/>
      <c r="F7" s="60"/>
    </row>
    <row r="8" spans="1:15" ht="18.75" customHeight="1">
      <c r="A8" s="582" t="s">
        <v>305</v>
      </c>
      <c r="B8" s="582"/>
      <c r="C8" s="582"/>
      <c r="D8" s="582"/>
      <c r="E8" s="582"/>
      <c r="F8" s="533"/>
      <c r="G8" s="40"/>
      <c r="H8" s="40"/>
      <c r="J8" s="40"/>
      <c r="K8" s="40"/>
      <c r="L8" s="40"/>
    </row>
    <row r="9" spans="1:15" ht="24" customHeight="1">
      <c r="A9" s="41"/>
      <c r="B9" s="41"/>
      <c r="C9" s="41"/>
      <c r="D9" s="42" t="s">
        <v>49</v>
      </c>
      <c r="E9" s="302"/>
      <c r="K9" s="2"/>
    </row>
    <row r="10" spans="1:15" ht="20.25">
      <c r="A10" s="43" t="s">
        <v>7</v>
      </c>
      <c r="B10" s="44" t="s">
        <v>119</v>
      </c>
      <c r="C10" s="45"/>
      <c r="D10" s="46"/>
      <c r="E10" s="303"/>
      <c r="F10" s="556"/>
      <c r="G10" s="557"/>
      <c r="H10" s="556"/>
    </row>
    <row r="11" spans="1:15" ht="22.15" customHeight="1">
      <c r="A11" s="96">
        <v>1</v>
      </c>
      <c r="B11" s="20" t="s">
        <v>112</v>
      </c>
      <c r="C11" s="47"/>
      <c r="D11" s="192">
        <v>15479.2</v>
      </c>
      <c r="E11" s="304"/>
      <c r="F11" s="51"/>
    </row>
    <row r="12" spans="1:15" hidden="1">
      <c r="A12" s="96">
        <f>+A11+1</f>
        <v>2</v>
      </c>
      <c r="B12" s="434" t="s">
        <v>197</v>
      </c>
      <c r="C12" s="47"/>
      <c r="D12" s="192"/>
      <c r="E12" s="304"/>
      <c r="F12" s="2"/>
    </row>
    <row r="13" spans="1:15" ht="18" hidden="1" customHeight="1">
      <c r="A13" s="96">
        <v>3</v>
      </c>
      <c r="B13" s="238" t="s">
        <v>231</v>
      </c>
      <c r="C13" s="47"/>
      <c r="D13" s="194">
        <f>+Ashkhatavardz!L7</f>
        <v>0</v>
      </c>
      <c r="E13" s="304"/>
      <c r="F13" s="2"/>
    </row>
    <row r="14" spans="1:15" s="3" customFormat="1" hidden="1">
      <c r="A14" s="96">
        <f>+A13+1</f>
        <v>4</v>
      </c>
      <c r="B14" s="20" t="s">
        <v>8</v>
      </c>
      <c r="C14" s="48"/>
      <c r="D14" s="192"/>
      <c r="E14" s="304"/>
      <c r="F14" s="229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6">
        <f>+A14+1</f>
        <v>5</v>
      </c>
      <c r="B15" s="20" t="s">
        <v>59</v>
      </c>
      <c r="C15" s="48"/>
      <c r="D15" s="192">
        <f>+'Komunal '!M28</f>
        <v>0</v>
      </c>
      <c r="E15" s="304"/>
      <c r="F15" s="229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6">
        <f t="shared" ref="A16:A18" si="0">+A15+1</f>
        <v>6</v>
      </c>
      <c r="B16" s="20" t="s">
        <v>175</v>
      </c>
      <c r="C16" s="48"/>
      <c r="D16" s="192"/>
      <c r="E16" s="304"/>
      <c r="F16" s="229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6">
        <f t="shared" si="0"/>
        <v>7</v>
      </c>
      <c r="B17" s="20" t="s">
        <v>9</v>
      </c>
      <c r="C17" s="48"/>
      <c r="D17" s="192"/>
      <c r="E17" s="304"/>
      <c r="F17" s="229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6">
        <f t="shared" si="0"/>
        <v>8</v>
      </c>
      <c r="B18" s="20" t="s">
        <v>68</v>
      </c>
      <c r="C18" s="48"/>
      <c r="D18" s="192"/>
      <c r="E18" s="304"/>
      <c r="F18" s="229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6">
        <v>2</v>
      </c>
      <c r="B19" s="20" t="s">
        <v>117</v>
      </c>
      <c r="C19" s="48"/>
      <c r="D19" s="192">
        <f>+D20+D21</f>
        <v>427</v>
      </c>
      <c r="E19" s="304"/>
      <c r="F19" s="229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95">
        <f>+A19+0.1</f>
        <v>2.1</v>
      </c>
      <c r="B20" s="18" t="s">
        <v>69</v>
      </c>
      <c r="C20" s="48"/>
      <c r="D20" s="193"/>
      <c r="E20" s="305"/>
      <c r="F20" s="53"/>
      <c r="G20" s="2"/>
      <c r="H20" s="2"/>
      <c r="I20" s="2"/>
      <c r="J20" s="2"/>
      <c r="K20" s="2"/>
      <c r="L20" s="2"/>
      <c r="M20" s="2"/>
      <c r="N20" s="2"/>
      <c r="O20" s="2"/>
    </row>
    <row r="21" spans="1:25" s="576" customFormat="1" ht="16.5" customHeight="1">
      <c r="A21" s="564">
        <v>2.1</v>
      </c>
      <c r="B21" s="553" t="s">
        <v>70</v>
      </c>
      <c r="C21" s="572"/>
      <c r="D21" s="579">
        <f>+D66</f>
        <v>427</v>
      </c>
      <c r="E21" s="574"/>
      <c r="F21" s="580"/>
      <c r="G21" s="575"/>
      <c r="H21" s="575"/>
      <c r="I21" s="575"/>
      <c r="J21" s="575"/>
      <c r="K21" s="575"/>
      <c r="L21" s="575"/>
      <c r="M21" s="575"/>
      <c r="N21" s="575"/>
      <c r="O21" s="575"/>
    </row>
    <row r="22" spans="1:25" s="3" customFormat="1">
      <c r="A22" s="96">
        <f>+A19+1</f>
        <v>3</v>
      </c>
      <c r="B22" s="20" t="s">
        <v>10</v>
      </c>
      <c r="C22" s="48"/>
      <c r="D22" s="192">
        <v>4</v>
      </c>
      <c r="E22" s="304"/>
      <c r="F22" s="229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6">
        <f>+A22+1</f>
        <v>4</v>
      </c>
      <c r="B23" s="20" t="s">
        <v>272</v>
      </c>
      <c r="C23" s="48"/>
      <c r="D23" s="194">
        <f>+'Komunal '!N20</f>
        <v>0.6</v>
      </c>
      <c r="E23" s="304"/>
      <c r="F23" s="229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6">
        <v>4</v>
      </c>
      <c r="B24" s="524" t="s">
        <v>272</v>
      </c>
      <c r="C24" s="236"/>
      <c r="D24" s="192"/>
      <c r="E24" s="304"/>
      <c r="F24" s="301"/>
    </row>
    <row r="25" spans="1:25" s="2" customFormat="1" hidden="1">
      <c r="A25" s="96"/>
      <c r="B25" s="19"/>
      <c r="C25" s="236"/>
      <c r="D25" s="192"/>
      <c r="E25" s="304"/>
    </row>
    <row r="26" spans="1:25" ht="24" customHeight="1">
      <c r="A26" s="43"/>
      <c r="B26" s="15" t="s">
        <v>25</v>
      </c>
      <c r="C26" s="45"/>
      <c r="D26" s="222">
        <f>SUM(D11:D19,D22:D25)</f>
        <v>15910.800000000001</v>
      </c>
      <c r="E26" s="307"/>
    </row>
    <row r="27" spans="1:25" ht="13.5" customHeight="1">
      <c r="A27" s="37"/>
      <c r="B27" s="43"/>
      <c r="C27" s="47"/>
      <c r="D27" s="194"/>
      <c r="E27" s="194"/>
    </row>
    <row r="28" spans="1:25" ht="24.75" customHeight="1">
      <c r="A28" s="43" t="s">
        <v>11</v>
      </c>
      <c r="B28" s="49" t="s">
        <v>120</v>
      </c>
      <c r="C28" s="46"/>
      <c r="D28" s="223"/>
      <c r="E28" s="223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6">
        <v>1</v>
      </c>
      <c r="B29" s="19" t="s">
        <v>263</v>
      </c>
      <c r="C29" s="48"/>
      <c r="D29" s="194">
        <f>+Ashkhatavardz!N9-'Dramakan hosqer'!F85</f>
        <v>14374.7</v>
      </c>
      <c r="E29" s="304"/>
      <c r="F29" s="229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3.5" hidden="1">
      <c r="A30" s="95">
        <f t="shared" ref="A30" si="1">+A29+0.1</f>
        <v>1.1000000000000001</v>
      </c>
      <c r="B30" s="130" t="s">
        <v>113</v>
      </c>
      <c r="C30" s="48"/>
      <c r="D30" s="193">
        <f>+Ashkhatavardz!I7</f>
        <v>0</v>
      </c>
      <c r="E30" s="305"/>
      <c r="F30" s="558"/>
      <c r="G30" s="2"/>
      <c r="H30" s="2"/>
      <c r="I30" s="2"/>
      <c r="J30" s="2"/>
      <c r="K30" s="2"/>
      <c r="L30" s="7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576" customFormat="1" ht="13.5">
      <c r="A31" s="564">
        <v>1.1000000000000001</v>
      </c>
      <c r="B31" s="549" t="s">
        <v>233</v>
      </c>
      <c r="C31" s="572"/>
      <c r="D31" s="573">
        <f>+Ashkhatavardz!M7</f>
        <v>106.7</v>
      </c>
      <c r="E31" s="574"/>
      <c r="F31" s="575"/>
      <c r="G31" s="575"/>
      <c r="H31" s="575"/>
      <c r="I31" s="575"/>
      <c r="J31" s="575"/>
      <c r="K31" s="575"/>
      <c r="L31" s="575"/>
      <c r="M31" s="575"/>
      <c r="N31" s="575"/>
      <c r="O31" s="575"/>
      <c r="P31" s="575"/>
      <c r="Q31" s="575"/>
      <c r="R31" s="575"/>
      <c r="S31" s="575"/>
      <c r="T31" s="575"/>
      <c r="U31" s="575"/>
      <c r="V31" s="575"/>
      <c r="W31" s="575"/>
      <c r="X31" s="575"/>
      <c r="Y31" s="575"/>
    </row>
    <row r="32" spans="1:25" s="3" customFormat="1" ht="13.5" hidden="1">
      <c r="A32" s="95">
        <f>+A31+0.1</f>
        <v>1.2000000000000002</v>
      </c>
      <c r="B32" s="129" t="s">
        <v>234</v>
      </c>
      <c r="C32" s="48"/>
      <c r="D32" s="193">
        <f>+Ashkhatavardz!L7</f>
        <v>0</v>
      </c>
      <c r="E32" s="306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6">
        <f>+A29+1</f>
        <v>2</v>
      </c>
      <c r="B33" s="20" t="s">
        <v>13</v>
      </c>
      <c r="C33" s="48"/>
      <c r="D33" s="192">
        <f>+'Komunal '!F20</f>
        <v>304.2</v>
      </c>
      <c r="E33" s="304"/>
      <c r="F33" s="229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6">
        <f>+A33+1</f>
        <v>3</v>
      </c>
      <c r="B34" s="20" t="s">
        <v>12</v>
      </c>
      <c r="C34" s="48"/>
      <c r="D34" s="192">
        <f>+'Komunal '!J20</f>
        <v>113.3</v>
      </c>
      <c r="E34" s="304"/>
      <c r="F34" s="229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6">
        <f t="shared" ref="A35:A38" si="2">+A34+1</f>
        <v>4</v>
      </c>
      <c r="B35" s="20" t="s">
        <v>14</v>
      </c>
      <c r="C35" s="48"/>
      <c r="D35" s="192">
        <f>+'Komunal '!O20</f>
        <v>14.6</v>
      </c>
      <c r="E35" s="304"/>
      <c r="F35" s="229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6">
        <f t="shared" si="2"/>
        <v>5</v>
      </c>
      <c r="B36" s="20" t="s">
        <v>15</v>
      </c>
      <c r="C36" s="48"/>
      <c r="D36" s="192">
        <v>14.6</v>
      </c>
      <c r="E36" s="304"/>
      <c r="F36" s="22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6">
        <f t="shared" si="2"/>
        <v>6</v>
      </c>
      <c r="B37" s="20" t="s">
        <v>16</v>
      </c>
      <c r="C37" s="48"/>
      <c r="D37" s="192">
        <v>20</v>
      </c>
      <c r="E37" s="304"/>
      <c r="F37" s="22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6">
        <f t="shared" si="2"/>
        <v>7</v>
      </c>
      <c r="B38" s="20" t="s">
        <v>262</v>
      </c>
      <c r="C38" s="48"/>
      <c r="D38" s="192">
        <f>SUM(D39:D41)</f>
        <v>144.4</v>
      </c>
      <c r="E38" s="304"/>
      <c r="F38" s="229"/>
      <c r="G38" s="2"/>
      <c r="H38" s="2"/>
      <c r="I38" s="2"/>
      <c r="J38" s="2"/>
      <c r="K38" s="2"/>
      <c r="L38" s="2"/>
      <c r="M38" s="2"/>
      <c r="N38" s="2"/>
      <c r="O38" s="2"/>
    </row>
    <row r="39" spans="1:15" s="576" customFormat="1" ht="13.5">
      <c r="A39" s="564">
        <f t="shared" ref="A39:A41" si="3">+A38+0.1</f>
        <v>7.1</v>
      </c>
      <c r="B39" s="553" t="s">
        <v>17</v>
      </c>
      <c r="C39" s="572"/>
      <c r="D39" s="573">
        <f>5.2*12</f>
        <v>62.400000000000006</v>
      </c>
      <c r="E39" s="574"/>
      <c r="F39" s="575"/>
      <c r="G39" s="575"/>
      <c r="H39" s="575"/>
      <c r="I39" s="575"/>
      <c r="J39" s="575"/>
      <c r="K39" s="575"/>
      <c r="L39" s="575"/>
      <c r="M39" s="575"/>
      <c r="N39" s="575"/>
      <c r="O39" s="575"/>
    </row>
    <row r="40" spans="1:15" s="576" customFormat="1" ht="13.5">
      <c r="A40" s="564">
        <f t="shared" si="3"/>
        <v>7.1999999999999993</v>
      </c>
      <c r="B40" s="553" t="s">
        <v>18</v>
      </c>
      <c r="C40" s="572"/>
      <c r="D40" s="573">
        <v>10</v>
      </c>
      <c r="E40" s="574"/>
      <c r="F40" s="575"/>
      <c r="G40" s="575"/>
      <c r="H40" s="575"/>
      <c r="I40" s="575"/>
      <c r="J40" s="575"/>
      <c r="K40" s="575"/>
      <c r="L40" s="575"/>
      <c r="M40" s="575"/>
      <c r="N40" s="575"/>
      <c r="O40" s="575"/>
    </row>
    <row r="41" spans="1:15" s="576" customFormat="1" ht="13.5">
      <c r="A41" s="564">
        <f t="shared" si="3"/>
        <v>7.2999999999999989</v>
      </c>
      <c r="B41" s="553" t="s">
        <v>19</v>
      </c>
      <c r="C41" s="572"/>
      <c r="D41" s="573">
        <f>6*12</f>
        <v>72</v>
      </c>
      <c r="E41" s="574"/>
      <c r="F41" s="575"/>
      <c r="G41" s="575"/>
      <c r="H41" s="575"/>
      <c r="I41" s="575"/>
      <c r="J41" s="575"/>
      <c r="K41" s="575"/>
      <c r="L41" s="575"/>
      <c r="M41" s="575"/>
      <c r="N41" s="575"/>
      <c r="O41" s="575"/>
    </row>
    <row r="42" spans="1:15" s="3" customFormat="1" hidden="1">
      <c r="A42" s="96">
        <f>+A38+1</f>
        <v>8</v>
      </c>
      <c r="B42" s="20" t="s">
        <v>20</v>
      </c>
      <c r="C42" s="48"/>
      <c r="D42" s="192"/>
      <c r="E42" s="304"/>
      <c r="F42" s="229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6">
        <v>8</v>
      </c>
      <c r="B43" s="20" t="s">
        <v>26</v>
      </c>
      <c r="C43" s="48"/>
      <c r="D43" s="192">
        <v>50</v>
      </c>
      <c r="E43" s="304"/>
      <c r="F43" s="229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6">
        <f t="shared" ref="A44:A64" si="4">+A43+1</f>
        <v>9</v>
      </c>
      <c r="B44" s="20" t="s">
        <v>21</v>
      </c>
      <c r="C44" s="48"/>
      <c r="D44" s="192">
        <v>50</v>
      </c>
      <c r="E44" s="304"/>
      <c r="F44" s="229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6">
        <f t="shared" si="4"/>
        <v>10</v>
      </c>
      <c r="B45" s="20" t="s">
        <v>71</v>
      </c>
      <c r="C45" s="48"/>
      <c r="D45" s="192">
        <v>20</v>
      </c>
      <c r="E45" s="304"/>
      <c r="F45" s="229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6">
        <f t="shared" si="4"/>
        <v>11</v>
      </c>
      <c r="B46" s="20" t="s">
        <v>45</v>
      </c>
      <c r="C46" s="48"/>
      <c r="D46" s="192"/>
      <c r="E46" s="304"/>
      <c r="F46" s="229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6">
        <f t="shared" si="4"/>
        <v>12</v>
      </c>
      <c r="B47" s="20" t="s">
        <v>114</v>
      </c>
      <c r="C47" s="48"/>
      <c r="D47" s="192"/>
      <c r="E47" s="304"/>
      <c r="F47" s="229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6">
        <f t="shared" si="4"/>
        <v>13</v>
      </c>
      <c r="B48" s="20" t="s">
        <v>115</v>
      </c>
      <c r="C48" s="48"/>
      <c r="D48" s="192"/>
      <c r="E48" s="304"/>
      <c r="F48" s="229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6">
        <v>11</v>
      </c>
      <c r="B49" s="20" t="s">
        <v>22</v>
      </c>
      <c r="C49" s="48"/>
      <c r="D49" s="192">
        <v>110</v>
      </c>
      <c r="E49" s="304"/>
      <c r="F49" s="229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6">
        <f t="shared" si="4"/>
        <v>12</v>
      </c>
      <c r="B50" s="20" t="s">
        <v>23</v>
      </c>
      <c r="C50" s="48"/>
      <c r="D50" s="192">
        <v>45</v>
      </c>
      <c r="E50" s="304"/>
      <c r="F50" s="229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6">
        <f t="shared" si="4"/>
        <v>13</v>
      </c>
      <c r="B51" s="20" t="s">
        <v>63</v>
      </c>
      <c r="C51" s="48"/>
      <c r="D51" s="192"/>
      <c r="E51" s="304"/>
      <c r="F51" s="229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6">
        <f t="shared" si="4"/>
        <v>14</v>
      </c>
      <c r="B52" s="20" t="s">
        <v>50</v>
      </c>
      <c r="C52" s="48"/>
      <c r="D52" s="192">
        <f>+'Komunal '!M28</f>
        <v>0</v>
      </c>
      <c r="E52" s="304"/>
      <c r="F52" s="229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6">
        <f t="shared" si="4"/>
        <v>15</v>
      </c>
      <c r="B53" s="20" t="s">
        <v>42</v>
      </c>
      <c r="C53" s="48"/>
      <c r="D53" s="192"/>
      <c r="E53" s="304"/>
      <c r="F53" s="229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6">
        <v>13</v>
      </c>
      <c r="B54" s="20" t="s">
        <v>72</v>
      </c>
      <c r="C54" s="48"/>
      <c r="D54" s="192">
        <v>18</v>
      </c>
      <c r="E54" s="304"/>
      <c r="F54" s="229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6">
        <f t="shared" si="4"/>
        <v>14</v>
      </c>
      <c r="B55" s="20" t="s">
        <v>73</v>
      </c>
      <c r="C55" s="48"/>
      <c r="D55" s="192">
        <v>117</v>
      </c>
      <c r="E55" s="304"/>
      <c r="F55" s="229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6">
        <f t="shared" si="4"/>
        <v>15</v>
      </c>
      <c r="B56" s="20" t="s">
        <v>43</v>
      </c>
      <c r="C56" s="48"/>
      <c r="D56" s="192">
        <v>3</v>
      </c>
      <c r="E56" s="304"/>
      <c r="F56" s="229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6">
        <f t="shared" si="4"/>
        <v>16</v>
      </c>
      <c r="B57" s="20" t="s">
        <v>116</v>
      </c>
      <c r="C57" s="48"/>
      <c r="D57" s="192"/>
      <c r="E57" s="304"/>
      <c r="F57" s="229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6">
        <f t="shared" si="4"/>
        <v>17</v>
      </c>
      <c r="B58" s="20" t="s">
        <v>44</v>
      </c>
      <c r="C58" s="48"/>
      <c r="D58" s="192"/>
      <c r="E58" s="304"/>
      <c r="F58" s="229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6">
        <f t="shared" si="4"/>
        <v>18</v>
      </c>
      <c r="B59" s="20" t="s">
        <v>60</v>
      </c>
      <c r="C59" s="48"/>
      <c r="D59" s="192"/>
      <c r="E59" s="304"/>
      <c r="F59" s="229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6">
        <v>16</v>
      </c>
      <c r="B60" s="20" t="s">
        <v>177</v>
      </c>
      <c r="C60" s="48"/>
      <c r="D60" s="192">
        <v>30</v>
      </c>
      <c r="E60" s="304"/>
      <c r="F60" s="229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6">
        <f t="shared" si="4"/>
        <v>17</v>
      </c>
      <c r="B61" s="19" t="s">
        <v>266</v>
      </c>
      <c r="C61" s="48"/>
      <c r="D61" s="192">
        <v>20</v>
      </c>
      <c r="E61" s="304"/>
      <c r="F61" s="229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6">
        <f t="shared" si="4"/>
        <v>18</v>
      </c>
      <c r="B62" s="524" t="s">
        <v>60</v>
      </c>
      <c r="C62" s="236"/>
      <c r="D62" s="192">
        <v>35</v>
      </c>
      <c r="E62" s="304"/>
      <c r="F62" s="301"/>
    </row>
    <row r="63" spans="1:15" s="2" customFormat="1" hidden="1">
      <c r="A63" s="96">
        <f t="shared" si="4"/>
        <v>19</v>
      </c>
      <c r="B63" s="19"/>
      <c r="C63" s="236"/>
      <c r="D63" s="192"/>
      <c r="E63" s="304"/>
      <c r="F63" s="301"/>
    </row>
    <row r="64" spans="1:15" s="2" customFormat="1" hidden="1">
      <c r="A64" s="96">
        <f t="shared" si="4"/>
        <v>20</v>
      </c>
      <c r="B64" s="19" t="s">
        <v>208</v>
      </c>
      <c r="C64" s="236"/>
      <c r="D64" s="192"/>
      <c r="E64" s="304"/>
      <c r="F64" s="301"/>
    </row>
    <row r="65" spans="1:16" s="3" customFormat="1">
      <c r="A65" s="96">
        <v>19</v>
      </c>
      <c r="B65" s="20" t="s">
        <v>24</v>
      </c>
      <c r="C65" s="48"/>
      <c r="D65" s="192">
        <v>427</v>
      </c>
      <c r="E65" s="304"/>
      <c r="F65" s="229"/>
      <c r="G65" s="2"/>
      <c r="H65" s="2"/>
      <c r="I65" s="2"/>
      <c r="J65" s="2"/>
      <c r="K65" s="2"/>
      <c r="L65" s="2"/>
      <c r="M65" s="2"/>
      <c r="N65" s="2"/>
      <c r="O65" s="2"/>
    </row>
    <row r="66" spans="1:16" s="576" customFormat="1" ht="13.5">
      <c r="A66" s="564">
        <f>+A65+0.1</f>
        <v>19.100000000000001</v>
      </c>
      <c r="B66" s="577" t="s">
        <v>74</v>
      </c>
      <c r="C66" s="572"/>
      <c r="D66" s="573">
        <v>427</v>
      </c>
      <c r="E66" s="574"/>
      <c r="F66" s="552"/>
      <c r="G66" s="575"/>
      <c r="H66" s="575"/>
      <c r="I66" s="575"/>
      <c r="J66" s="575"/>
      <c r="K66" s="575"/>
      <c r="L66" s="575"/>
      <c r="M66" s="575"/>
      <c r="N66" s="575"/>
      <c r="O66" s="575"/>
    </row>
    <row r="67" spans="1:16" s="3" customFormat="1" hidden="1">
      <c r="A67" s="96">
        <f>+A65+1</f>
        <v>20</v>
      </c>
      <c r="B67" s="20" t="s">
        <v>75</v>
      </c>
      <c r="C67" s="48"/>
      <c r="D67" s="192"/>
      <c r="E67" s="304"/>
      <c r="F67" s="229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6">
        <f>+A67+1</f>
        <v>21</v>
      </c>
      <c r="B68" s="20" t="s">
        <v>64</v>
      </c>
      <c r="C68" s="48"/>
      <c r="D68" s="96"/>
      <c r="E68" s="304"/>
      <c r="F68" s="229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0"/>
      <c r="B69" s="51" t="s">
        <v>27</v>
      </c>
      <c r="C69" s="45"/>
      <c r="D69" s="219">
        <f>SUM(D29,D33:D38,D42:D65,D67:D68)</f>
        <v>15910.800000000001</v>
      </c>
      <c r="E69" s="308"/>
      <c r="F69" s="219">
        <f>+D26-D69</f>
        <v>0</v>
      </c>
    </row>
    <row r="70" spans="1:16" ht="15" customHeight="1">
      <c r="B70" s="52"/>
      <c r="C70" s="8"/>
    </row>
    <row r="71" spans="1:16" s="6" customFormat="1" ht="17.25" hidden="1" customHeight="1">
      <c r="B71" s="459" t="s">
        <v>2</v>
      </c>
      <c r="C71" s="64"/>
      <c r="D71" s="309" t="s">
        <v>281</v>
      </c>
    </row>
    <row r="72" spans="1:16" s="6" customFormat="1" ht="12" hidden="1" customHeight="1">
      <c r="B72" s="460"/>
      <c r="D72" s="461" t="s">
        <v>90</v>
      </c>
      <c r="E72" s="462"/>
    </row>
    <row r="73" spans="1:16" s="6" customFormat="1" ht="18.75" hidden="1" customHeight="1">
      <c r="B73" s="459" t="s">
        <v>6</v>
      </c>
      <c r="C73" s="64"/>
      <c r="D73" s="309" t="s">
        <v>282</v>
      </c>
    </row>
    <row r="74" spans="1:16" s="6" customFormat="1" ht="14.25" hidden="1" customHeight="1">
      <c r="D74" s="461" t="s">
        <v>90</v>
      </c>
      <c r="E74" s="462"/>
    </row>
    <row r="75" spans="1:16" s="6" customFormat="1" hidden="1">
      <c r="B75" s="77" t="s">
        <v>169</v>
      </c>
      <c r="D75" s="38"/>
      <c r="E75" s="38"/>
    </row>
    <row r="76" spans="1:16" s="463" customFormat="1" ht="107.25" customHeight="1">
      <c r="B76" s="464" t="s">
        <v>198</v>
      </c>
      <c r="C76" s="458"/>
      <c r="D76" s="465" t="s">
        <v>229</v>
      </c>
      <c r="E76" s="466"/>
    </row>
    <row r="77" spans="1:16" ht="40.5" customHeight="1">
      <c r="B77" s="203"/>
      <c r="C77" s="67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54" zoomScaleSheetLayoutView="100" workbookViewId="0">
      <selection activeCell="C96" sqref="C96:D96"/>
    </sheetView>
  </sheetViews>
  <sheetFormatPr defaultColWidth="9.140625" defaultRowHeight="13.5"/>
  <cols>
    <col min="1" max="1" width="5.28515625" style="70" customWidth="1"/>
    <col min="2" max="2" width="43.5703125" style="275" customWidth="1"/>
    <col min="3" max="4" width="19" style="70" customWidth="1"/>
    <col min="5" max="5" width="15.28515625" style="70" customWidth="1"/>
    <col min="6" max="6" width="17.140625" style="70" customWidth="1"/>
    <col min="7" max="7" width="3.5703125" style="70" customWidth="1"/>
    <col min="8" max="8" width="37.140625" style="92" customWidth="1"/>
    <col min="9" max="11" width="9.140625" style="69"/>
    <col min="12" max="12" width="11.85546875" style="77" customWidth="1"/>
    <col min="13" max="15" width="9.140625" style="69"/>
    <col min="16" max="16384" width="9.140625" style="70"/>
  </cols>
  <sheetData>
    <row r="1" spans="1:15" s="64" customFormat="1" ht="17.25">
      <c r="A1" s="321"/>
      <c r="B1" s="322"/>
      <c r="C1" s="319"/>
      <c r="D1" s="319"/>
      <c r="E1" s="319"/>
      <c r="F1" s="235" t="s">
        <v>168</v>
      </c>
      <c r="G1" s="318">
        <f>+'Ekamut-caxs'!E1+1</f>
        <v>14</v>
      </c>
      <c r="H1" s="92"/>
      <c r="L1" s="38"/>
    </row>
    <row r="2" spans="1:15" s="64" customFormat="1" ht="17.25">
      <c r="A2" s="321"/>
      <c r="B2" s="323"/>
      <c r="C2" s="321"/>
      <c r="D2" s="321"/>
      <c r="E2" s="585" t="s">
        <v>230</v>
      </c>
      <c r="F2" s="585"/>
      <c r="G2" s="585"/>
      <c r="H2" s="92"/>
      <c r="L2" s="38"/>
    </row>
    <row r="3" spans="1:15" s="64" customFormat="1" ht="17.25">
      <c r="A3" s="321"/>
      <c r="B3" s="323"/>
      <c r="C3" s="321"/>
      <c r="D3" s="321"/>
      <c r="E3" s="585" t="s">
        <v>205</v>
      </c>
      <c r="F3" s="585"/>
      <c r="G3" s="585"/>
      <c r="H3" s="92"/>
      <c r="L3" s="38"/>
    </row>
    <row r="4" spans="1:15" s="64" customFormat="1" ht="26.25" customHeight="1">
      <c r="A4" s="321"/>
      <c r="B4" s="323"/>
      <c r="C4" s="321"/>
      <c r="D4" s="321"/>
      <c r="E4" s="592" t="str">
        <f>+'Ekamut-caxs'!D4</f>
        <v xml:space="preserve">_____. _____. 2025թ. </v>
      </c>
      <c r="F4" s="592"/>
      <c r="G4" s="592"/>
      <c r="H4" s="92"/>
      <c r="L4" s="38"/>
    </row>
    <row r="5" spans="1:15" s="64" customFormat="1" ht="24.75" customHeight="1">
      <c r="A5" s="321"/>
      <c r="B5" s="323"/>
      <c r="C5" s="321"/>
      <c r="D5" s="321"/>
      <c r="E5" s="592" t="str">
        <f>+'Ekamut-caxs'!C5</f>
        <v xml:space="preserve">հ. __________- Ա որոշմամբ </v>
      </c>
      <c r="F5" s="592"/>
      <c r="G5" s="592"/>
      <c r="H5" s="92"/>
      <c r="L5" s="38"/>
    </row>
    <row r="6" spans="1:15" s="63" customFormat="1" ht="18" customHeight="1">
      <c r="A6" s="589" t="s">
        <v>38</v>
      </c>
      <c r="B6" s="589"/>
      <c r="C6" s="589"/>
      <c r="D6" s="589"/>
      <c r="E6" s="589"/>
      <c r="F6" s="589"/>
      <c r="G6" s="291"/>
      <c r="H6" s="92"/>
      <c r="I6" s="64"/>
      <c r="J6" s="64"/>
      <c r="K6" s="64"/>
      <c r="L6" s="38"/>
      <c r="M6" s="64"/>
      <c r="N6" s="64"/>
      <c r="O6" s="64"/>
    </row>
    <row r="7" spans="1:15" s="7" customFormat="1" ht="36" customHeight="1">
      <c r="A7" s="581" t="str">
        <f>+'Ekamut-caxs'!A7:D7</f>
        <v xml:space="preserve">«Թիվ 10 գրադարան» ՀՈԱԿ-ի  </v>
      </c>
      <c r="B7" s="581"/>
      <c r="C7" s="581"/>
      <c r="D7" s="581"/>
      <c r="E7" s="581"/>
      <c r="F7" s="581"/>
      <c r="G7" s="287"/>
      <c r="H7" s="297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82" t="s">
        <v>232</v>
      </c>
      <c r="B8" s="582"/>
      <c r="C8" s="582"/>
      <c r="D8" s="582"/>
      <c r="E8" s="582"/>
      <c r="F8" s="582"/>
      <c r="G8" s="288"/>
      <c r="H8" s="92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5"/>
      <c r="B9" s="265"/>
      <c r="C9" s="65"/>
      <c r="D9" s="65"/>
      <c r="E9" s="65"/>
      <c r="F9" s="65"/>
      <c r="G9" s="65"/>
      <c r="H9" s="92"/>
      <c r="I9" s="6"/>
      <c r="J9" s="6"/>
      <c r="K9" s="6"/>
      <c r="L9" s="38"/>
      <c r="M9" s="6"/>
      <c r="N9" s="6"/>
      <c r="O9" s="6"/>
    </row>
    <row r="10" spans="1:15" s="63" customFormat="1" ht="15" hidden="1" customHeight="1">
      <c r="A10" s="62"/>
      <c r="B10" s="266"/>
      <c r="C10" s="62"/>
      <c r="D10" s="62"/>
      <c r="E10" s="62"/>
      <c r="F10" s="66" t="s">
        <v>39</v>
      </c>
      <c r="G10" s="66"/>
      <c r="H10" s="92"/>
      <c r="I10" s="64"/>
      <c r="J10" s="64"/>
      <c r="K10" s="64"/>
      <c r="L10" s="38"/>
      <c r="M10" s="64"/>
      <c r="N10" s="64"/>
      <c r="O10" s="64"/>
    </row>
    <row r="11" spans="1:15" s="8" customFormat="1" ht="33">
      <c r="A11" s="253" t="s">
        <v>3</v>
      </c>
      <c r="B11" s="267" t="s">
        <v>28</v>
      </c>
      <c r="C11" s="76" t="s">
        <v>186</v>
      </c>
      <c r="D11" s="76" t="s">
        <v>187</v>
      </c>
      <c r="E11" s="76" t="s">
        <v>188</v>
      </c>
      <c r="F11" s="76" t="s">
        <v>40</v>
      </c>
      <c r="G11" s="310"/>
      <c r="H11" s="92"/>
      <c r="I11" s="77"/>
      <c r="J11" s="77"/>
      <c r="K11" s="77"/>
      <c r="L11" s="218"/>
      <c r="M11" s="77"/>
      <c r="N11" s="77"/>
      <c r="O11" s="77"/>
    </row>
    <row r="12" spans="1:15" s="63" customFormat="1" ht="51.75">
      <c r="A12" s="11" t="s">
        <v>7</v>
      </c>
      <c r="B12" s="12" t="s">
        <v>29</v>
      </c>
      <c r="C12" s="208">
        <f>+F12</f>
        <v>163.19999999999891</v>
      </c>
      <c r="D12" s="208">
        <f>+F12</f>
        <v>163.19999999999891</v>
      </c>
      <c r="E12" s="208">
        <f>+F12</f>
        <v>163.19999999999891</v>
      </c>
      <c r="F12" s="208">
        <f>+'Dramakani hamematakan'!D6</f>
        <v>163.19999999999891</v>
      </c>
      <c r="G12" s="311"/>
      <c r="H12" s="298"/>
      <c r="I12" s="357" t="str">
        <f>IF((D12-C12)&lt;0, (0),"")</f>
        <v/>
      </c>
      <c r="J12" s="357" t="str">
        <f t="shared" ref="I12:K26" si="0">IF((E12-D12)&lt;0, (0),"")</f>
        <v/>
      </c>
      <c r="K12" s="357" t="str">
        <f>IF((F12-E12)&lt;0, (0),"")</f>
        <v/>
      </c>
      <c r="L12" s="192"/>
      <c r="M12" s="64"/>
      <c r="N12" s="64"/>
      <c r="O12" s="64"/>
    </row>
    <row r="13" spans="1:15" s="63" customFormat="1" ht="34.5">
      <c r="A13" s="11" t="s">
        <v>11</v>
      </c>
      <c r="B13" s="12" t="s">
        <v>78</v>
      </c>
      <c r="C13" s="208">
        <f t="shared" ref="C13:E13" si="1">SUM(C14:C25)</f>
        <v>3097.8</v>
      </c>
      <c r="D13" s="208">
        <f t="shared" si="1"/>
        <v>6968.6</v>
      </c>
      <c r="E13" s="208">
        <f t="shared" si="1"/>
        <v>10839.4</v>
      </c>
      <c r="F13" s="208">
        <f>SUM(F14:F25)</f>
        <v>15483.2</v>
      </c>
      <c r="G13" s="312"/>
      <c r="H13" s="92"/>
      <c r="I13" s="357" t="str">
        <f t="shared" si="0"/>
        <v/>
      </c>
      <c r="J13" s="357" t="str">
        <f>IF((E13-D13)&lt;0, (0),"")</f>
        <v/>
      </c>
      <c r="K13" s="357" t="str">
        <f t="shared" si="0"/>
        <v/>
      </c>
      <c r="L13" s="38"/>
      <c r="M13" s="64"/>
      <c r="N13" s="64"/>
      <c r="O13" s="64"/>
    </row>
    <row r="14" spans="1:15" s="63" customFormat="1" ht="17.25">
      <c r="A14" s="56">
        <v>1</v>
      </c>
      <c r="B14" s="268" t="str">
        <f>+'Ekamut-caxs'!B11</f>
        <v>Սուբսիդիայից</v>
      </c>
      <c r="C14" s="259">
        <v>3095.8</v>
      </c>
      <c r="D14" s="259">
        <v>6965.6</v>
      </c>
      <c r="E14" s="259">
        <v>10835.4</v>
      </c>
      <c r="F14" s="205">
        <f>+'Ekamut-caxs'!D11</f>
        <v>15479.2</v>
      </c>
      <c r="G14" s="313"/>
      <c r="H14" s="92"/>
      <c r="I14" s="357" t="str">
        <f t="shared" si="0"/>
        <v/>
      </c>
      <c r="J14" s="357" t="str">
        <f t="shared" si="0"/>
        <v/>
      </c>
      <c r="K14" s="357" t="str">
        <f t="shared" si="0"/>
        <v/>
      </c>
      <c r="L14" s="38"/>
      <c r="M14" s="64"/>
      <c r="N14" s="64"/>
      <c r="O14" s="64"/>
    </row>
    <row r="15" spans="1:15" s="63" customFormat="1" ht="51.75" hidden="1">
      <c r="A15" s="56">
        <f t="shared" ref="A15:A25" si="2">+A14+1</f>
        <v>2</v>
      </c>
      <c r="B15" s="239" t="str">
        <f>+'Ekamut-caxs'!B12</f>
        <v>Սուբսիդիա՝ ազգային, լարային և փողային նվագարանների ուսուցման գծով</v>
      </c>
      <c r="C15" s="205"/>
      <c r="D15" s="205"/>
      <c r="E15" s="205"/>
      <c r="F15" s="205">
        <f>+'Ekamut-caxs'!D12</f>
        <v>0</v>
      </c>
      <c r="G15" s="313"/>
      <c r="H15" s="254"/>
      <c r="I15" s="357" t="str">
        <f t="shared" si="0"/>
        <v/>
      </c>
      <c r="J15" s="357" t="str">
        <f t="shared" si="0"/>
        <v/>
      </c>
      <c r="K15" s="357" t="str">
        <f t="shared" si="0"/>
        <v/>
      </c>
      <c r="L15" s="38"/>
      <c r="M15" s="64"/>
      <c r="N15" s="64"/>
      <c r="O15" s="64"/>
    </row>
    <row r="16" spans="1:15" s="63" customFormat="1" ht="17.25" hidden="1">
      <c r="A16" s="56">
        <f t="shared" si="2"/>
        <v>3</v>
      </c>
      <c r="B16" s="239" t="str">
        <f>+'Ekamut-caxs'!B13</f>
        <v>Կամավոր ատեստավորման գծով</v>
      </c>
      <c r="C16" s="205"/>
      <c r="D16" s="205"/>
      <c r="E16" s="205"/>
      <c r="F16" s="205">
        <f>+'Ekamut-caxs'!D13</f>
        <v>0</v>
      </c>
      <c r="G16" s="313"/>
      <c r="H16" s="254"/>
      <c r="I16" s="357"/>
      <c r="J16" s="357"/>
      <c r="K16" s="357"/>
      <c r="L16" s="38"/>
      <c r="M16" s="64"/>
      <c r="N16" s="64"/>
      <c r="O16" s="64"/>
    </row>
    <row r="17" spans="1:15" s="63" customFormat="1" ht="17.25" hidden="1">
      <c r="A17" s="56">
        <f t="shared" si="2"/>
        <v>4</v>
      </c>
      <c r="B17" s="214" t="str">
        <f>+'Ekamut-caxs'!B14</f>
        <v xml:space="preserve">Վճարովի ծառայություններից </v>
      </c>
      <c r="C17" s="259"/>
      <c r="D17" s="259"/>
      <c r="E17" s="259"/>
      <c r="F17" s="205">
        <f>+'Ekamut-caxs'!D14</f>
        <v>0</v>
      </c>
      <c r="G17" s="313"/>
      <c r="H17" s="254"/>
      <c r="I17" s="357" t="str">
        <f t="shared" si="0"/>
        <v/>
      </c>
      <c r="J17" s="357" t="str">
        <f t="shared" si="0"/>
        <v/>
      </c>
      <c r="K17" s="357" t="str">
        <f t="shared" si="0"/>
        <v/>
      </c>
      <c r="L17" s="38"/>
      <c r="M17" s="64"/>
      <c r="N17" s="64"/>
      <c r="O17" s="64"/>
    </row>
    <row r="18" spans="1:15" s="63" customFormat="1" ht="34.5" hidden="1">
      <c r="A18" s="56">
        <f t="shared" si="2"/>
        <v>5</v>
      </c>
      <c r="B18" s="214" t="str">
        <f>+'Ekamut-caxs'!B15</f>
        <v>Սպասարկման և կոմունալ համավճարներից</v>
      </c>
      <c r="C18" s="259"/>
      <c r="D18" s="259"/>
      <c r="E18" s="259"/>
      <c r="F18" s="205">
        <f>+'Ekamut-caxs'!D15</f>
        <v>0</v>
      </c>
      <c r="G18" s="314"/>
      <c r="H18" s="257"/>
      <c r="I18" s="357" t="str">
        <f t="shared" si="0"/>
        <v/>
      </c>
      <c r="J18" s="357" t="str">
        <f t="shared" si="0"/>
        <v/>
      </c>
      <c r="K18" s="357" t="str">
        <f t="shared" si="0"/>
        <v/>
      </c>
      <c r="L18" s="38"/>
      <c r="M18" s="64"/>
      <c r="N18" s="64"/>
      <c r="O18" s="64"/>
    </row>
    <row r="19" spans="1:15" s="63" customFormat="1" ht="17.25" hidden="1">
      <c r="A19" s="56">
        <f t="shared" si="2"/>
        <v>6</v>
      </c>
      <c r="B19" s="214" t="str">
        <f>+'Ekamut-caxs'!B16</f>
        <v>Միջոցառումների կազմակերպումից</v>
      </c>
      <c r="C19" s="259"/>
      <c r="D19" s="259"/>
      <c r="E19" s="259"/>
      <c r="F19" s="205">
        <f>+'Ekamut-caxs'!D16</f>
        <v>0</v>
      </c>
      <c r="G19" s="313"/>
      <c r="H19" s="299"/>
      <c r="I19" s="357" t="str">
        <f t="shared" si="0"/>
        <v/>
      </c>
      <c r="J19" s="357" t="str">
        <f t="shared" si="0"/>
        <v/>
      </c>
      <c r="K19" s="357" t="str">
        <f t="shared" si="0"/>
        <v/>
      </c>
      <c r="L19" s="38"/>
      <c r="M19" s="64"/>
      <c r="N19" s="64"/>
      <c r="O19" s="64"/>
    </row>
    <row r="20" spans="1:15" s="63" customFormat="1" ht="17.25" hidden="1">
      <c r="A20" s="56">
        <f t="shared" si="2"/>
        <v>7</v>
      </c>
      <c r="B20" s="214" t="str">
        <f>+'Ekamut-caxs'!B17</f>
        <v>Ֆինանսական օգնությունից</v>
      </c>
      <c r="C20" s="259"/>
      <c r="D20" s="259"/>
      <c r="E20" s="259"/>
      <c r="F20" s="205">
        <f>+'Ekamut-caxs'!D17</f>
        <v>0</v>
      </c>
      <c r="G20" s="313"/>
      <c r="H20" s="257"/>
      <c r="I20" s="357" t="str">
        <f t="shared" si="0"/>
        <v/>
      </c>
      <c r="J20" s="357" t="str">
        <f t="shared" si="0"/>
        <v/>
      </c>
      <c r="K20" s="357" t="str">
        <f t="shared" si="0"/>
        <v/>
      </c>
      <c r="L20" s="38"/>
      <c r="M20" s="64"/>
      <c r="N20" s="64"/>
      <c r="O20" s="64"/>
    </row>
    <row r="21" spans="1:15" s="63" customFormat="1" ht="34.5" hidden="1">
      <c r="A21" s="56">
        <f t="shared" si="2"/>
        <v>8</v>
      </c>
      <c r="B21" s="214" t="str">
        <f>+'Ekamut-caxs'!B18</f>
        <v>Չփոխանակվող գործարքներից (դրամաշնորհից)</v>
      </c>
      <c r="C21" s="259"/>
      <c r="D21" s="259"/>
      <c r="E21" s="259"/>
      <c r="F21" s="205">
        <f>+'Ekamut-caxs'!D18</f>
        <v>0</v>
      </c>
      <c r="G21" s="314"/>
      <c r="H21" s="299"/>
      <c r="I21" s="357" t="str">
        <f t="shared" si="0"/>
        <v/>
      </c>
      <c r="J21" s="357" t="str">
        <f t="shared" si="0"/>
        <v/>
      </c>
      <c r="K21" s="357" t="str">
        <f t="shared" si="0"/>
        <v/>
      </c>
      <c r="L21" s="38"/>
      <c r="M21" s="64"/>
      <c r="N21" s="64"/>
      <c r="O21" s="64"/>
    </row>
    <row r="22" spans="1:15" s="63" customFormat="1" ht="17.25" hidden="1">
      <c r="A22" s="56">
        <f t="shared" si="2"/>
        <v>9</v>
      </c>
      <c r="B22" s="268" t="s">
        <v>30</v>
      </c>
      <c r="C22" s="259"/>
      <c r="D22" s="259"/>
      <c r="E22" s="259"/>
      <c r="F22" s="205"/>
      <c r="G22" s="314"/>
      <c r="H22" s="299"/>
      <c r="I22" s="357" t="str">
        <f t="shared" si="0"/>
        <v/>
      </c>
      <c r="J22" s="357" t="str">
        <f t="shared" si="0"/>
        <v/>
      </c>
      <c r="K22" s="357" t="str">
        <f t="shared" si="0"/>
        <v/>
      </c>
      <c r="L22" s="38"/>
      <c r="M22" s="64"/>
      <c r="N22" s="64"/>
      <c r="O22" s="64"/>
    </row>
    <row r="23" spans="1:15" s="63" customFormat="1" ht="17.25">
      <c r="A23" s="56">
        <v>2</v>
      </c>
      <c r="B23" s="268" t="str">
        <f>+'Ekamut-caxs'!B22</f>
        <v>Բանկի տոկոսից</v>
      </c>
      <c r="C23" s="259">
        <v>2</v>
      </c>
      <c r="D23" s="259">
        <v>3</v>
      </c>
      <c r="E23" s="259">
        <v>4</v>
      </c>
      <c r="F23" s="205">
        <f>+'Ekamut-caxs'!D22</f>
        <v>4</v>
      </c>
      <c r="G23" s="313"/>
      <c r="H23" s="299"/>
      <c r="I23" s="357" t="str">
        <f t="shared" si="0"/>
        <v/>
      </c>
      <c r="J23" s="357" t="str">
        <f t="shared" si="0"/>
        <v/>
      </c>
      <c r="K23" s="357" t="str">
        <f t="shared" si="0"/>
        <v/>
      </c>
      <c r="L23" s="38"/>
      <c r="M23" s="64"/>
      <c r="N23" s="64"/>
      <c r="O23" s="64"/>
    </row>
    <row r="24" spans="1:15" s="64" customFormat="1" ht="17.25" hidden="1">
      <c r="A24" s="56">
        <f t="shared" si="2"/>
        <v>3</v>
      </c>
      <c r="B24" s="270" t="s">
        <v>264</v>
      </c>
      <c r="C24" s="259"/>
      <c r="D24" s="259"/>
      <c r="E24" s="259"/>
      <c r="F24" s="205">
        <f>+'Ekamut-caxs'!D24</f>
        <v>0</v>
      </c>
      <c r="G24" s="315"/>
      <c r="H24" s="586" t="s">
        <v>265</v>
      </c>
      <c r="I24" s="258" t="str">
        <f t="shared" si="0"/>
        <v/>
      </c>
      <c r="J24" s="258" t="str">
        <f t="shared" si="0"/>
        <v/>
      </c>
      <c r="K24" s="258" t="str">
        <f t="shared" si="0"/>
        <v/>
      </c>
      <c r="L24" s="38"/>
    </row>
    <row r="25" spans="1:15" s="64" customFormat="1" ht="17.25" hidden="1">
      <c r="A25" s="56">
        <f t="shared" si="2"/>
        <v>4</v>
      </c>
      <c r="B25" s="270">
        <f>+'Ekamut-caxs'!B25</f>
        <v>0</v>
      </c>
      <c r="C25" s="259"/>
      <c r="D25" s="259"/>
      <c r="E25" s="259"/>
      <c r="F25" s="205">
        <f>+'Ekamut-caxs'!D25</f>
        <v>0</v>
      </c>
      <c r="G25" s="315"/>
      <c r="H25" s="586"/>
      <c r="I25" s="258" t="str">
        <f t="shared" si="0"/>
        <v/>
      </c>
      <c r="J25" s="258" t="str">
        <f t="shared" si="0"/>
        <v/>
      </c>
      <c r="K25" s="258" t="str">
        <f t="shared" si="0"/>
        <v/>
      </c>
      <c r="L25" s="38"/>
    </row>
    <row r="26" spans="1:15" s="63" customFormat="1" ht="34.5">
      <c r="A26" s="11" t="s">
        <v>31</v>
      </c>
      <c r="B26" s="12" t="s">
        <v>79</v>
      </c>
      <c r="C26" s="208">
        <f>+C27+C71+C84</f>
        <v>2895.45</v>
      </c>
      <c r="D26" s="208">
        <f>+D27+D71+D84</f>
        <v>5867.7000000000007</v>
      </c>
      <c r="E26" s="208">
        <f>+E27+E71+E84</f>
        <v>8380.6500000000015</v>
      </c>
      <c r="F26" s="208">
        <f>+F27+F71+F84</f>
        <v>15646.400000000001</v>
      </c>
      <c r="G26" s="312"/>
      <c r="H26" s="255"/>
      <c r="I26" s="357" t="str">
        <f t="shared" si="0"/>
        <v/>
      </c>
      <c r="J26" s="357" t="str">
        <f t="shared" si="0"/>
        <v/>
      </c>
      <c r="K26" s="357" t="str">
        <f t="shared" si="0"/>
        <v/>
      </c>
      <c r="L26" s="38"/>
      <c r="M26" s="64"/>
      <c r="N26" s="64"/>
      <c r="O26" s="64"/>
    </row>
    <row r="27" spans="1:15" s="63" customFormat="1" ht="17.25">
      <c r="A27" s="14" t="s">
        <v>52</v>
      </c>
      <c r="B27" s="12" t="s">
        <v>55</v>
      </c>
      <c r="C27" s="208">
        <f>SUM(C28,C33:C38,C42:C65,C69:C70)</f>
        <v>2895.45</v>
      </c>
      <c r="D27" s="208">
        <f>SUM(D28,D33:D38,D42:D65,D69:D70)</f>
        <v>5517.7000000000007</v>
      </c>
      <c r="E27" s="208">
        <f>SUM(E28,E33:E38,E42:E65,E69:E70)</f>
        <v>8030.6500000000005</v>
      </c>
      <c r="F27" s="208">
        <f>SUM(F28,F33:F38,F42:F65,F69:F70)</f>
        <v>15296.400000000001</v>
      </c>
      <c r="G27" s="312"/>
      <c r="H27" s="257"/>
      <c r="I27" s="357" t="str">
        <f t="shared" ref="I27:K74" si="3">IF((D27-C27)&lt;0, (0),"")</f>
        <v/>
      </c>
      <c r="J27" s="357" t="str">
        <f t="shared" si="3"/>
        <v/>
      </c>
      <c r="K27" s="357" t="str">
        <f t="shared" si="3"/>
        <v/>
      </c>
      <c r="L27" s="38"/>
      <c r="M27" s="64"/>
      <c r="N27" s="64"/>
      <c r="O27" s="64"/>
    </row>
    <row r="28" spans="1:15" s="82" customFormat="1" ht="17.25">
      <c r="A28" s="56">
        <v>1</v>
      </c>
      <c r="B28" s="233" t="str">
        <f>+'Ekamut-caxs'!B29</f>
        <v>Աշխատավարձի գծով, այդ թվում՝</v>
      </c>
      <c r="C28" s="259">
        <f>+F28/4/3*2</f>
        <v>2348.2166666666667</v>
      </c>
      <c r="D28" s="259">
        <f>+C28*2</f>
        <v>4696.4333333333334</v>
      </c>
      <c r="E28" s="259">
        <f>+C28*3</f>
        <v>7044.65</v>
      </c>
      <c r="F28" s="205">
        <f>+'Ekamut-caxs'!D29-285.4</f>
        <v>14089.300000000001</v>
      </c>
      <c r="G28" s="313"/>
      <c r="H28" s="256"/>
      <c r="I28" s="357" t="str">
        <f t="shared" si="3"/>
        <v/>
      </c>
      <c r="J28" s="357" t="str">
        <f t="shared" si="3"/>
        <v/>
      </c>
      <c r="K28" s="357" t="str">
        <f t="shared" si="3"/>
        <v/>
      </c>
      <c r="L28" s="88"/>
      <c r="M28" s="81"/>
      <c r="N28" s="81"/>
      <c r="O28" s="81"/>
    </row>
    <row r="29" spans="1:15" s="73" customFormat="1" ht="14.25" hidden="1">
      <c r="A29" s="25">
        <f>+A28+0.1</f>
        <v>1.1000000000000001</v>
      </c>
      <c r="B29" s="269" t="str">
        <f>+'Ekamut-caxs'!B30</f>
        <v>վճարովի ծառայության գծով</v>
      </c>
      <c r="C29" s="199"/>
      <c r="D29" s="199"/>
      <c r="E29" s="199"/>
      <c r="F29" s="199">
        <f>+'Ekamut-caxs'!D30</f>
        <v>0</v>
      </c>
      <c r="G29" s="316"/>
      <c r="H29" s="255"/>
      <c r="I29" s="357" t="str">
        <f t="shared" si="3"/>
        <v/>
      </c>
      <c r="J29" s="357" t="str">
        <f t="shared" si="3"/>
        <v/>
      </c>
      <c r="K29" s="357" t="str">
        <f t="shared" si="3"/>
        <v/>
      </c>
      <c r="L29" s="358"/>
      <c r="M29" s="72"/>
      <c r="N29" s="72"/>
      <c r="O29" s="72"/>
    </row>
    <row r="30" spans="1:15" s="73" customFormat="1" ht="14.25" hidden="1">
      <c r="A30" s="25">
        <f>+A29+0.1</f>
        <v>1.2000000000000002</v>
      </c>
      <c r="B30" s="295" t="str">
        <f>+'Ekamut-caxs'!B31</f>
        <v>պարգևատրման գծով</v>
      </c>
      <c r="C30" s="199"/>
      <c r="D30" s="199"/>
      <c r="E30" s="199"/>
      <c r="F30" s="199">
        <f>+'Ekamut-caxs'!D31</f>
        <v>106.7</v>
      </c>
      <c r="G30" s="316"/>
      <c r="H30" s="256"/>
      <c r="I30" s="357" t="str">
        <f t="shared" si="3"/>
        <v/>
      </c>
      <c r="J30" s="357" t="str">
        <f t="shared" si="3"/>
        <v/>
      </c>
      <c r="K30" s="357" t="str">
        <f t="shared" si="3"/>
        <v/>
      </c>
      <c r="L30" s="358"/>
      <c r="M30" s="72"/>
      <c r="N30" s="72"/>
      <c r="O30" s="72"/>
    </row>
    <row r="31" spans="1:15" s="571" customFormat="1" ht="14.25">
      <c r="A31" s="534">
        <v>1.1000000000000001</v>
      </c>
      <c r="B31" s="567" t="s">
        <v>233</v>
      </c>
      <c r="C31" s="536"/>
      <c r="D31" s="536"/>
      <c r="E31" s="536"/>
      <c r="F31" s="536">
        <f>+'Ekamut-caxs'!D31</f>
        <v>106.7</v>
      </c>
      <c r="G31" s="537"/>
      <c r="H31" s="568"/>
      <c r="I31" s="539"/>
      <c r="J31" s="539"/>
      <c r="K31" s="539"/>
      <c r="L31" s="569"/>
      <c r="M31" s="570"/>
      <c r="N31" s="570"/>
      <c r="O31" s="570"/>
    </row>
    <row r="32" spans="1:15" s="73" customFormat="1" ht="14.25" hidden="1">
      <c r="A32" s="25">
        <f>+A31+0.1</f>
        <v>1.2000000000000002</v>
      </c>
      <c r="B32" s="295" t="s">
        <v>234</v>
      </c>
      <c r="C32" s="199"/>
      <c r="D32" s="199"/>
      <c r="E32" s="199"/>
      <c r="F32" s="199">
        <f>+'Ekamut-caxs'!D32</f>
        <v>0</v>
      </c>
      <c r="G32" s="316"/>
      <c r="H32" s="256"/>
      <c r="I32" s="357"/>
      <c r="J32" s="357"/>
      <c r="K32" s="357"/>
      <c r="L32" s="358"/>
      <c r="M32" s="72"/>
      <c r="N32" s="72"/>
      <c r="O32" s="72"/>
    </row>
    <row r="33" spans="1:15" s="84" customFormat="1" ht="17.25">
      <c r="A33" s="56">
        <f>+A28+1</f>
        <v>2</v>
      </c>
      <c r="B33" s="214" t="str">
        <f>+'Ekamut-caxs'!B33</f>
        <v>Ջեռուցման գծով</v>
      </c>
      <c r="C33" s="259">
        <v>182</v>
      </c>
      <c r="D33" s="259">
        <v>200</v>
      </c>
      <c r="E33" s="259">
        <v>200</v>
      </c>
      <c r="F33" s="205">
        <f>+'Ekamut-caxs'!D33</f>
        <v>304.2</v>
      </c>
      <c r="G33" s="313"/>
      <c r="H33" s="296"/>
      <c r="I33" s="357" t="str">
        <f t="shared" si="3"/>
        <v/>
      </c>
      <c r="J33" s="357" t="str">
        <f t="shared" si="3"/>
        <v/>
      </c>
      <c r="K33" s="357" t="str">
        <f t="shared" si="3"/>
        <v/>
      </c>
      <c r="L33" s="359"/>
      <c r="M33" s="83"/>
      <c r="N33" s="83"/>
      <c r="O33" s="83"/>
    </row>
    <row r="34" spans="1:15" s="84" customFormat="1" ht="17.25">
      <c r="A34" s="56">
        <f>+A33+1</f>
        <v>3</v>
      </c>
      <c r="B34" s="214" t="str">
        <f>+'Ekamut-caxs'!B34</f>
        <v>Էլեկտրաէներգիայի գծով</v>
      </c>
      <c r="C34" s="259">
        <f>+F34/3</f>
        <v>37.766666666666666</v>
      </c>
      <c r="D34" s="259">
        <f>+C34*2</f>
        <v>75.533333333333331</v>
      </c>
      <c r="E34" s="259">
        <v>85</v>
      </c>
      <c r="F34" s="205">
        <f>+'Ekamut-caxs'!D34</f>
        <v>113.3</v>
      </c>
      <c r="G34" s="313"/>
      <c r="H34" s="296"/>
      <c r="I34" s="357" t="str">
        <f t="shared" si="3"/>
        <v/>
      </c>
      <c r="J34" s="357" t="str">
        <f t="shared" si="3"/>
        <v/>
      </c>
      <c r="K34" s="357" t="str">
        <f t="shared" si="3"/>
        <v/>
      </c>
      <c r="L34" s="359"/>
      <c r="M34" s="83"/>
      <c r="N34" s="83"/>
      <c r="O34" s="83"/>
    </row>
    <row r="35" spans="1:15" s="84" customFormat="1" ht="17.25">
      <c r="A35" s="56">
        <v>4</v>
      </c>
      <c r="B35" s="214" t="str">
        <f>+'Ekamut-caxs'!B35</f>
        <v>Ջրմուղ-կոյուղու գծով</v>
      </c>
      <c r="C35" s="259">
        <f>+F35/3</f>
        <v>4.666666666666667</v>
      </c>
      <c r="D35" s="259">
        <f>+C35*2</f>
        <v>9.3333333333333339</v>
      </c>
      <c r="E35" s="259">
        <v>14</v>
      </c>
      <c r="F35" s="205">
        <f>+'Komunal '!M20</f>
        <v>14</v>
      </c>
      <c r="G35" s="313"/>
      <c r="H35" s="296"/>
      <c r="I35" s="357" t="str">
        <f t="shared" si="3"/>
        <v/>
      </c>
      <c r="J35" s="357" t="str">
        <f t="shared" si="3"/>
        <v/>
      </c>
      <c r="K35" s="357" t="str">
        <f t="shared" si="3"/>
        <v/>
      </c>
      <c r="L35" s="359"/>
      <c r="M35" s="83"/>
      <c r="N35" s="83"/>
      <c r="O35" s="83"/>
    </row>
    <row r="36" spans="1:15" s="84" customFormat="1" ht="17.25">
      <c r="A36" s="56">
        <f>+A35+1</f>
        <v>5</v>
      </c>
      <c r="B36" s="214" t="str">
        <f>+'Ekamut-caxs'!B36</f>
        <v>Աղբահանության գծով</v>
      </c>
      <c r="C36" s="259">
        <v>14.6</v>
      </c>
      <c r="D36" s="259">
        <v>14.6</v>
      </c>
      <c r="E36" s="259">
        <v>14.6</v>
      </c>
      <c r="F36" s="205">
        <f>+'Ekamut-caxs'!D36</f>
        <v>14.6</v>
      </c>
      <c r="G36" s="313"/>
      <c r="H36" s="296"/>
      <c r="I36" s="357" t="str">
        <f t="shared" si="3"/>
        <v/>
      </c>
      <c r="J36" s="357" t="str">
        <f t="shared" si="3"/>
        <v/>
      </c>
      <c r="K36" s="357" t="str">
        <f t="shared" si="3"/>
        <v/>
      </c>
      <c r="L36" s="359"/>
      <c r="M36" s="83"/>
      <c r="N36" s="83"/>
      <c r="O36" s="83"/>
    </row>
    <row r="37" spans="1:15" s="84" customFormat="1" ht="17.25">
      <c r="A37" s="56">
        <f>+A36+1</f>
        <v>6</v>
      </c>
      <c r="B37" s="214" t="str">
        <f>+'Ekamut-caxs'!B37</f>
        <v>Ախտաբանության գծով</v>
      </c>
      <c r="C37" s="259">
        <v>10</v>
      </c>
      <c r="D37" s="259">
        <v>20</v>
      </c>
      <c r="E37" s="259">
        <v>20</v>
      </c>
      <c r="F37" s="205">
        <f>+'Ekamut-caxs'!D37</f>
        <v>20</v>
      </c>
      <c r="G37" s="313"/>
      <c r="H37" s="296"/>
      <c r="I37" s="357" t="str">
        <f t="shared" si="3"/>
        <v/>
      </c>
      <c r="J37" s="357" t="str">
        <f t="shared" si="3"/>
        <v/>
      </c>
      <c r="K37" s="357" t="str">
        <f t="shared" si="3"/>
        <v/>
      </c>
      <c r="L37" s="359"/>
      <c r="M37" s="83"/>
      <c r="N37" s="83"/>
      <c r="O37" s="83"/>
    </row>
    <row r="38" spans="1:15" s="84" customFormat="1" ht="17.25">
      <c r="A38" s="56">
        <f>+A37+1</f>
        <v>7</v>
      </c>
      <c r="B38" s="214" t="str">
        <f>+'Ekamut-caxs'!B38</f>
        <v>Կապի գծով, որից`</v>
      </c>
      <c r="C38" s="206">
        <f t="shared" ref="C38:E38" si="4">SUM(C39:C41)</f>
        <v>33.6</v>
      </c>
      <c r="D38" s="206">
        <f t="shared" si="4"/>
        <v>67.2</v>
      </c>
      <c r="E38" s="206">
        <f t="shared" si="4"/>
        <v>100.80000000000001</v>
      </c>
      <c r="F38" s="206">
        <f>SUM(F39:F41)</f>
        <v>144.4</v>
      </c>
      <c r="G38" s="313"/>
      <c r="H38" s="296"/>
      <c r="I38" s="357" t="str">
        <f t="shared" si="3"/>
        <v/>
      </c>
      <c r="J38" s="357" t="str">
        <f t="shared" si="3"/>
        <v/>
      </c>
      <c r="K38" s="357" t="str">
        <f t="shared" si="3"/>
        <v/>
      </c>
      <c r="L38" s="359"/>
      <c r="M38" s="83"/>
      <c r="N38" s="83"/>
      <c r="O38" s="83"/>
    </row>
    <row r="39" spans="1:15" s="542" customFormat="1">
      <c r="A39" s="534">
        <f t="shared" ref="A39:A41" si="5">+A38+0.1</f>
        <v>7.1</v>
      </c>
      <c r="B39" s="535" t="str">
        <f>+'Ekamut-caxs'!B39</f>
        <v>բաժանորդային վճար</v>
      </c>
      <c r="C39" s="536">
        <f>+F39/4</f>
        <v>15.600000000000001</v>
      </c>
      <c r="D39" s="536">
        <f>+C39*2</f>
        <v>31.200000000000003</v>
      </c>
      <c r="E39" s="536">
        <f>+C39*3</f>
        <v>46.800000000000004</v>
      </c>
      <c r="F39" s="536">
        <f>+'Ekamut-caxs'!D39</f>
        <v>62.400000000000006</v>
      </c>
      <c r="G39" s="537"/>
      <c r="H39" s="538"/>
      <c r="I39" s="539" t="str">
        <f t="shared" si="3"/>
        <v/>
      </c>
      <c r="J39" s="539" t="str">
        <f t="shared" si="3"/>
        <v/>
      </c>
      <c r="K39" s="539" t="str">
        <f t="shared" si="3"/>
        <v/>
      </c>
      <c r="L39" s="540"/>
      <c r="M39" s="541"/>
      <c r="N39" s="541"/>
      <c r="O39" s="541"/>
    </row>
    <row r="40" spans="1:15" s="542" customFormat="1">
      <c r="A40" s="534">
        <f t="shared" si="5"/>
        <v>7.1999999999999993</v>
      </c>
      <c r="B40" s="535" t="str">
        <f>+'Ekamut-caxs'!B40</f>
        <v>րոպեավճար</v>
      </c>
      <c r="C40" s="536"/>
      <c r="D40" s="536"/>
      <c r="E40" s="536"/>
      <c r="F40" s="536">
        <f>+'Ekamut-caxs'!D40</f>
        <v>10</v>
      </c>
      <c r="G40" s="537"/>
      <c r="H40" s="538"/>
      <c r="I40" s="539" t="str">
        <f t="shared" si="3"/>
        <v/>
      </c>
      <c r="J40" s="539" t="str">
        <f t="shared" si="3"/>
        <v/>
      </c>
      <c r="K40" s="539" t="str">
        <f t="shared" si="3"/>
        <v/>
      </c>
      <c r="L40" s="540"/>
      <c r="M40" s="541"/>
      <c r="N40" s="541"/>
      <c r="O40" s="541"/>
    </row>
    <row r="41" spans="1:15" s="542" customFormat="1">
      <c r="A41" s="534">
        <f t="shared" si="5"/>
        <v>7.2999999999999989</v>
      </c>
      <c r="B41" s="535" t="str">
        <f>+'Ekamut-caxs'!B41</f>
        <v>ինտերնետ կապ</v>
      </c>
      <c r="C41" s="536">
        <f>+F41/4</f>
        <v>18</v>
      </c>
      <c r="D41" s="536">
        <f>+C41*2</f>
        <v>36</v>
      </c>
      <c r="E41" s="536">
        <f>+C41*3</f>
        <v>54</v>
      </c>
      <c r="F41" s="536">
        <f>+'Ekamut-caxs'!D41</f>
        <v>72</v>
      </c>
      <c r="G41" s="537"/>
      <c r="H41" s="538"/>
      <c r="I41" s="539" t="str">
        <f t="shared" si="3"/>
        <v/>
      </c>
      <c r="J41" s="539" t="str">
        <f t="shared" si="3"/>
        <v/>
      </c>
      <c r="K41" s="539" t="str">
        <f t="shared" si="3"/>
        <v/>
      </c>
      <c r="L41" s="540"/>
      <c r="M41" s="541"/>
      <c r="N41" s="541"/>
      <c r="O41" s="541"/>
    </row>
    <row r="42" spans="1:15" s="84" customFormat="1" ht="17.25" hidden="1">
      <c r="A42" s="56">
        <f>+A38+1</f>
        <v>8</v>
      </c>
      <c r="B42" s="214" t="str">
        <f>+'Ekamut-caxs'!B42</f>
        <v>Բանկային ծառայության գծով</v>
      </c>
      <c r="C42" s="259"/>
      <c r="D42" s="259"/>
      <c r="E42" s="259"/>
      <c r="F42" s="205">
        <f>+'Ekamut-caxs'!D42</f>
        <v>0</v>
      </c>
      <c r="G42" s="313"/>
      <c r="H42" s="296"/>
      <c r="I42" s="357" t="str">
        <f t="shared" si="3"/>
        <v/>
      </c>
      <c r="J42" s="357" t="str">
        <f t="shared" si="3"/>
        <v/>
      </c>
      <c r="K42" s="357" t="str">
        <f t="shared" si="3"/>
        <v/>
      </c>
      <c r="L42" s="359"/>
      <c r="M42" s="83"/>
      <c r="N42" s="83"/>
      <c r="O42" s="83"/>
    </row>
    <row r="43" spans="1:15" s="84" customFormat="1" ht="17.25">
      <c r="A43" s="56">
        <v>8</v>
      </c>
      <c r="B43" s="214" t="str">
        <f>+'Ekamut-caxs'!B43</f>
        <v>Տնտեսական ապրանքների գծով</v>
      </c>
      <c r="C43" s="259">
        <v>50</v>
      </c>
      <c r="D43" s="259">
        <v>50</v>
      </c>
      <c r="E43" s="259">
        <v>50</v>
      </c>
      <c r="F43" s="205">
        <f>+'Ekamut-caxs'!D43</f>
        <v>50</v>
      </c>
      <c r="G43" s="313"/>
      <c r="H43" s="296"/>
      <c r="I43" s="357" t="str">
        <f t="shared" si="3"/>
        <v/>
      </c>
      <c r="J43" s="357" t="str">
        <f t="shared" si="3"/>
        <v/>
      </c>
      <c r="K43" s="357" t="str">
        <f t="shared" si="3"/>
        <v/>
      </c>
      <c r="L43" s="359"/>
      <c r="M43" s="83"/>
      <c r="N43" s="83"/>
      <c r="O43" s="83"/>
    </row>
    <row r="44" spans="1:15" s="84" customFormat="1" ht="17.25">
      <c r="A44" s="56">
        <v>9</v>
      </c>
      <c r="B44" s="214" t="str">
        <f>+'Ekamut-caxs'!B44</f>
        <v>Գրասենյակային ապրանքների գծով</v>
      </c>
      <c r="C44" s="259">
        <v>50</v>
      </c>
      <c r="D44" s="259">
        <v>50</v>
      </c>
      <c r="E44" s="259">
        <v>50</v>
      </c>
      <c r="F44" s="205">
        <f>+'Ekamut-caxs'!D44</f>
        <v>50</v>
      </c>
      <c r="G44" s="313"/>
      <c r="H44" s="296"/>
      <c r="I44" s="357" t="str">
        <f t="shared" si="3"/>
        <v/>
      </c>
      <c r="J44" s="357" t="str">
        <f t="shared" si="3"/>
        <v/>
      </c>
      <c r="K44" s="357" t="str">
        <f t="shared" si="3"/>
        <v/>
      </c>
      <c r="L44" s="359"/>
      <c r="M44" s="83"/>
      <c r="N44" s="83"/>
      <c r="O44" s="83"/>
    </row>
    <row r="45" spans="1:15" s="84" customFormat="1" ht="34.5">
      <c r="A45" s="56">
        <f t="shared" ref="A45:A70" si="6">+A44+1</f>
        <v>10</v>
      </c>
      <c r="B45" s="214" t="str">
        <f>+'Ekamut-caxs'!B45</f>
        <v>Փոքրարժեք կամ արագամաշ առարկաների գծով</v>
      </c>
      <c r="C45" s="259"/>
      <c r="D45" s="259">
        <v>20</v>
      </c>
      <c r="E45" s="259">
        <v>20</v>
      </c>
      <c r="F45" s="205">
        <f>+'Ekamut-caxs'!D45</f>
        <v>20</v>
      </c>
      <c r="G45" s="313"/>
      <c r="H45" s="296"/>
      <c r="I45" s="357" t="str">
        <f t="shared" si="3"/>
        <v/>
      </c>
      <c r="J45" s="357" t="str">
        <f t="shared" si="3"/>
        <v/>
      </c>
      <c r="K45" s="357" t="str">
        <f t="shared" si="3"/>
        <v/>
      </c>
      <c r="L45" s="359"/>
      <c r="M45" s="83"/>
      <c r="N45" s="83"/>
      <c r="O45" s="83"/>
    </row>
    <row r="46" spans="1:15" s="84" customFormat="1" ht="17.25" hidden="1">
      <c r="A46" s="56">
        <f t="shared" si="6"/>
        <v>11</v>
      </c>
      <c r="B46" s="214" t="str">
        <f>+'Ekamut-caxs'!B46</f>
        <v>Ուսումնական նյութերի գծով</v>
      </c>
      <c r="C46" s="259"/>
      <c r="D46" s="259"/>
      <c r="E46" s="259"/>
      <c r="F46" s="205">
        <f>+'Ekamut-caxs'!D46</f>
        <v>0</v>
      </c>
      <c r="G46" s="313"/>
      <c r="H46" s="296"/>
      <c r="I46" s="357" t="str">
        <f t="shared" si="3"/>
        <v/>
      </c>
      <c r="J46" s="357" t="str">
        <f t="shared" si="3"/>
        <v/>
      </c>
      <c r="K46" s="357" t="str">
        <f t="shared" si="3"/>
        <v/>
      </c>
      <c r="L46" s="359"/>
      <c r="M46" s="83"/>
      <c r="N46" s="83"/>
      <c r="O46" s="83"/>
    </row>
    <row r="47" spans="1:15" s="84" customFormat="1" ht="17.25" hidden="1">
      <c r="A47" s="56">
        <f t="shared" si="6"/>
        <v>12</v>
      </c>
      <c r="B47" s="214" t="str">
        <f>+'Ekamut-caxs'!B47</f>
        <v>Դեղորայքի գծով</v>
      </c>
      <c r="C47" s="259"/>
      <c r="D47" s="259"/>
      <c r="E47" s="259"/>
      <c r="F47" s="205">
        <f>+'Ekamut-caxs'!D47</f>
        <v>0</v>
      </c>
      <c r="G47" s="313"/>
      <c r="H47" s="296"/>
      <c r="I47" s="357" t="str">
        <f t="shared" si="3"/>
        <v/>
      </c>
      <c r="J47" s="357" t="str">
        <f t="shared" si="3"/>
        <v/>
      </c>
      <c r="K47" s="357" t="str">
        <f t="shared" si="3"/>
        <v/>
      </c>
      <c r="L47" s="359"/>
      <c r="M47" s="83"/>
      <c r="N47" s="83"/>
      <c r="O47" s="83"/>
    </row>
    <row r="48" spans="1:15" s="84" customFormat="1" ht="17.25" hidden="1">
      <c r="A48" s="56">
        <f t="shared" si="6"/>
        <v>13</v>
      </c>
      <c r="B48" s="214" t="str">
        <f>+'Ekamut-caxs'!B48</f>
        <v>Բուժ.ծառայության գծով</v>
      </c>
      <c r="C48" s="259"/>
      <c r="D48" s="259"/>
      <c r="E48" s="259"/>
      <c r="F48" s="205">
        <f>+'Ekamut-caxs'!D48</f>
        <v>0</v>
      </c>
      <c r="G48" s="313"/>
      <c r="H48" s="296"/>
      <c r="I48" s="357" t="str">
        <f t="shared" si="3"/>
        <v/>
      </c>
      <c r="J48" s="357" t="str">
        <f t="shared" si="3"/>
        <v/>
      </c>
      <c r="K48" s="357" t="str">
        <f t="shared" si="3"/>
        <v/>
      </c>
      <c r="L48" s="359"/>
      <c r="M48" s="83"/>
      <c r="N48" s="83"/>
      <c r="O48" s="83"/>
    </row>
    <row r="49" spans="1:15" s="84" customFormat="1" ht="17.25">
      <c r="A49" s="56">
        <v>11</v>
      </c>
      <c r="B49" s="214" t="str">
        <f>+'Ekamut-caxs'!B49</f>
        <v>Ընթացիկ վերանորոգման գծով</v>
      </c>
      <c r="C49" s="259"/>
      <c r="D49" s="259">
        <v>110</v>
      </c>
      <c r="E49" s="259">
        <v>110</v>
      </c>
      <c r="F49" s="205">
        <f>+'Ekamut-caxs'!D49</f>
        <v>110</v>
      </c>
      <c r="G49" s="313"/>
      <c r="H49" s="296"/>
      <c r="I49" s="357" t="str">
        <f t="shared" si="3"/>
        <v/>
      </c>
      <c r="J49" s="357" t="str">
        <f t="shared" si="3"/>
        <v/>
      </c>
      <c r="K49" s="357" t="str">
        <f t="shared" si="3"/>
        <v/>
      </c>
      <c r="L49" s="359"/>
      <c r="M49" s="83"/>
      <c r="N49" s="83"/>
      <c r="O49" s="83"/>
    </row>
    <row r="50" spans="1:15" s="84" customFormat="1" ht="34.5">
      <c r="A50" s="56">
        <f t="shared" si="6"/>
        <v>12</v>
      </c>
      <c r="B50" s="214" t="str">
        <f>+'Ekamut-caxs'!B50</f>
        <v>Ջեռուցման համակարգի սպասարկման գծով</v>
      </c>
      <c r="C50" s="259">
        <v>45</v>
      </c>
      <c r="D50" s="259">
        <v>45</v>
      </c>
      <c r="E50" s="259">
        <v>45</v>
      </c>
      <c r="F50" s="205">
        <f>+'Ekamut-caxs'!D50</f>
        <v>45</v>
      </c>
      <c r="G50" s="313"/>
      <c r="H50" s="296"/>
      <c r="I50" s="357" t="str">
        <f t="shared" si="3"/>
        <v/>
      </c>
      <c r="J50" s="357" t="str">
        <f t="shared" si="3"/>
        <v/>
      </c>
      <c r="K50" s="357" t="str">
        <f t="shared" si="3"/>
        <v/>
      </c>
      <c r="L50" s="359"/>
      <c r="M50" s="83"/>
      <c r="N50" s="83"/>
      <c r="O50" s="83"/>
    </row>
    <row r="51" spans="1:15" s="84" customFormat="1" ht="17.25" hidden="1">
      <c r="A51" s="56">
        <f t="shared" si="6"/>
        <v>13</v>
      </c>
      <c r="B51" s="214" t="str">
        <f>+'Ekamut-caxs'!B51</f>
        <v>Կաթսայատան սպասարկման գծով</v>
      </c>
      <c r="C51" s="259"/>
      <c r="D51" s="259"/>
      <c r="E51" s="259"/>
      <c r="F51" s="205">
        <f>+'Ekamut-caxs'!D51</f>
        <v>0</v>
      </c>
      <c r="G51" s="313"/>
      <c r="H51" s="296"/>
      <c r="I51" s="357" t="str">
        <f t="shared" si="3"/>
        <v/>
      </c>
      <c r="J51" s="357" t="str">
        <f t="shared" si="3"/>
        <v/>
      </c>
      <c r="K51" s="357" t="str">
        <f t="shared" si="3"/>
        <v/>
      </c>
      <c r="L51" s="359"/>
      <c r="M51" s="83"/>
      <c r="N51" s="83"/>
      <c r="O51" s="83"/>
    </row>
    <row r="52" spans="1:15" s="84" customFormat="1" ht="34.5" hidden="1">
      <c r="A52" s="56">
        <f t="shared" si="6"/>
        <v>14</v>
      </c>
      <c r="B52" s="214" t="str">
        <f>+'Ekamut-caxs'!B52</f>
        <v>Սպասարկման և կոմունալ համավճարների գծով</v>
      </c>
      <c r="C52" s="259"/>
      <c r="D52" s="259"/>
      <c r="E52" s="259"/>
      <c r="F52" s="205">
        <f>+'Ekamut-caxs'!D52</f>
        <v>0</v>
      </c>
      <c r="G52" s="313"/>
      <c r="H52" s="296"/>
      <c r="I52" s="357" t="str">
        <f t="shared" si="3"/>
        <v/>
      </c>
      <c r="J52" s="357" t="str">
        <f t="shared" si="3"/>
        <v/>
      </c>
      <c r="K52" s="357" t="str">
        <f t="shared" si="3"/>
        <v/>
      </c>
      <c r="L52" s="359"/>
      <c r="M52" s="83"/>
      <c r="N52" s="83"/>
      <c r="O52" s="83"/>
    </row>
    <row r="53" spans="1:15" s="84" customFormat="1" ht="34.5" hidden="1">
      <c r="A53" s="56">
        <f t="shared" si="6"/>
        <v>15</v>
      </c>
      <c r="B53" s="214" t="str">
        <f>+'Ekamut-caxs'!B53</f>
        <v>Գնումների համակարգողի ծառայության գծով</v>
      </c>
      <c r="C53" s="259"/>
      <c r="D53" s="259"/>
      <c r="E53" s="259"/>
      <c r="F53" s="205">
        <f>+'Ekamut-caxs'!D53</f>
        <v>0</v>
      </c>
      <c r="G53" s="313"/>
      <c r="H53" s="296"/>
      <c r="I53" s="357" t="str">
        <f t="shared" si="3"/>
        <v/>
      </c>
      <c r="J53" s="357" t="str">
        <f t="shared" si="3"/>
        <v/>
      </c>
      <c r="K53" s="357" t="str">
        <f t="shared" si="3"/>
        <v/>
      </c>
      <c r="L53" s="359"/>
      <c r="M53" s="83"/>
      <c r="N53" s="83"/>
      <c r="O53" s="83"/>
    </row>
    <row r="54" spans="1:15" s="84" customFormat="1" ht="34.5">
      <c r="A54" s="56">
        <v>13</v>
      </c>
      <c r="B54" s="214" t="str">
        <f>+'Ekamut-caxs'!B54</f>
        <v>Համակարգիչների տեխնիկական սպասարկման գծով</v>
      </c>
      <c r="C54" s="259">
        <v>18</v>
      </c>
      <c r="D54" s="259">
        <v>18</v>
      </c>
      <c r="E54" s="259">
        <v>18</v>
      </c>
      <c r="F54" s="205">
        <f>+'Ekamut-caxs'!D54</f>
        <v>18</v>
      </c>
      <c r="G54" s="313"/>
      <c r="H54" s="296"/>
      <c r="I54" s="357" t="str">
        <f t="shared" si="3"/>
        <v/>
      </c>
      <c r="J54" s="357" t="str">
        <f t="shared" si="3"/>
        <v/>
      </c>
      <c r="K54" s="357" t="str">
        <f t="shared" si="3"/>
        <v/>
      </c>
      <c r="L54" s="359"/>
      <c r="M54" s="83"/>
      <c r="N54" s="83"/>
      <c r="O54" s="83"/>
    </row>
    <row r="55" spans="1:15" s="84" customFormat="1" ht="34.5">
      <c r="A55" s="56">
        <f t="shared" si="6"/>
        <v>14</v>
      </c>
      <c r="B55" s="214" t="str">
        <f>+'Ekamut-caxs'!B55</f>
        <v>Համակարգչային ծրագրի և կայքի սպասարկման գծով</v>
      </c>
      <c r="C55" s="259"/>
      <c r="D55" s="259"/>
      <c r="E55" s="259">
        <v>117</v>
      </c>
      <c r="F55" s="205">
        <f>+'Ekamut-caxs'!D55</f>
        <v>117</v>
      </c>
      <c r="G55" s="313"/>
      <c r="H55" s="296"/>
      <c r="I55" s="357"/>
      <c r="J55" s="357" t="str">
        <f t="shared" si="3"/>
        <v/>
      </c>
      <c r="K55" s="357" t="str">
        <f t="shared" si="3"/>
        <v/>
      </c>
      <c r="L55" s="359"/>
      <c r="M55" s="83"/>
      <c r="N55" s="83"/>
      <c r="O55" s="83"/>
    </row>
    <row r="56" spans="1:15" s="84" customFormat="1" ht="17.25">
      <c r="A56" s="56">
        <f t="shared" si="6"/>
        <v>15</v>
      </c>
      <c r="B56" s="214" t="str">
        <f>+'Ekamut-caxs'!B56</f>
        <v>էլ․ստորագրության գծով</v>
      </c>
      <c r="C56" s="259">
        <v>3</v>
      </c>
      <c r="D56" s="259">
        <v>3</v>
      </c>
      <c r="E56" s="259">
        <v>3</v>
      </c>
      <c r="F56" s="205">
        <f>+'Ekamut-caxs'!D56</f>
        <v>3</v>
      </c>
      <c r="G56" s="313"/>
      <c r="H56" s="296"/>
      <c r="I56" s="357"/>
      <c r="J56" s="357" t="str">
        <f t="shared" si="3"/>
        <v/>
      </c>
      <c r="K56" s="357" t="str">
        <f t="shared" si="3"/>
        <v/>
      </c>
      <c r="L56" s="359"/>
      <c r="M56" s="83"/>
      <c r="N56" s="83"/>
      <c r="O56" s="83"/>
    </row>
    <row r="57" spans="1:15" s="84" customFormat="1" ht="17.25" hidden="1">
      <c r="A57" s="56">
        <f t="shared" si="6"/>
        <v>16</v>
      </c>
      <c r="B57" s="214" t="str">
        <f>+'Ekamut-caxs'!B57</f>
        <v>Հայտարարության գծով</v>
      </c>
      <c r="C57" s="259"/>
      <c r="D57" s="259"/>
      <c r="E57" s="259"/>
      <c r="F57" s="205">
        <f>+'Ekamut-caxs'!D57</f>
        <v>0</v>
      </c>
      <c r="G57" s="313"/>
      <c r="H57" s="296"/>
      <c r="I57" s="357"/>
      <c r="J57" s="357" t="str">
        <f t="shared" si="3"/>
        <v/>
      </c>
      <c r="K57" s="357" t="str">
        <f t="shared" si="3"/>
        <v/>
      </c>
      <c r="L57" s="359"/>
      <c r="M57" s="83"/>
      <c r="N57" s="83"/>
      <c r="O57" s="83"/>
    </row>
    <row r="58" spans="1:15" s="84" customFormat="1" ht="17.25" hidden="1">
      <c r="A58" s="56">
        <f t="shared" si="6"/>
        <v>17</v>
      </c>
      <c r="B58" s="214" t="str">
        <f>+'Ekamut-caxs'!B58</f>
        <v>Բաժանորդագրության գծով</v>
      </c>
      <c r="C58" s="259"/>
      <c r="D58" s="259"/>
      <c r="E58" s="259"/>
      <c r="F58" s="205">
        <f>+'Ekamut-caxs'!D58</f>
        <v>0</v>
      </c>
      <c r="G58" s="313"/>
      <c r="H58" s="296"/>
      <c r="I58" s="357"/>
      <c r="J58" s="357" t="str">
        <f t="shared" si="3"/>
        <v/>
      </c>
      <c r="K58" s="357" t="str">
        <f t="shared" si="3"/>
        <v/>
      </c>
      <c r="L58" s="359"/>
      <c r="M58" s="83"/>
      <c r="N58" s="83"/>
      <c r="O58" s="83"/>
    </row>
    <row r="59" spans="1:15" s="84" customFormat="1" ht="17.25" hidden="1">
      <c r="A59" s="56">
        <f t="shared" si="6"/>
        <v>18</v>
      </c>
      <c r="B59" s="214" t="str">
        <f>+'Ekamut-caxs'!B59</f>
        <v>Վերապատրաստման գծով</v>
      </c>
      <c r="C59" s="259"/>
      <c r="D59" s="259"/>
      <c r="E59" s="259"/>
      <c r="F59" s="205">
        <f>+'Ekamut-caxs'!D59</f>
        <v>0</v>
      </c>
      <c r="G59" s="313"/>
      <c r="H59" s="296"/>
      <c r="I59" s="357"/>
      <c r="J59" s="357" t="str">
        <f t="shared" si="3"/>
        <v/>
      </c>
      <c r="K59" s="357" t="str">
        <f t="shared" si="3"/>
        <v/>
      </c>
      <c r="L59" s="359"/>
      <c r="M59" s="83"/>
      <c r="N59" s="83"/>
      <c r="O59" s="83"/>
    </row>
    <row r="60" spans="1:15" s="84" customFormat="1" ht="17.25">
      <c r="A60" s="56">
        <v>16</v>
      </c>
      <c r="B60" s="214" t="str">
        <f>+'Ekamut-caxs'!B60</f>
        <v>Միջոցառումների գծով</v>
      </c>
      <c r="C60" s="259"/>
      <c r="D60" s="259">
        <v>20</v>
      </c>
      <c r="E60" s="259">
        <v>20</v>
      </c>
      <c r="F60" s="205">
        <f>+'Ekamut-caxs'!D60</f>
        <v>30</v>
      </c>
      <c r="G60" s="313"/>
      <c r="H60" s="296"/>
      <c r="I60" s="357"/>
      <c r="J60" s="357" t="str">
        <f t="shared" si="3"/>
        <v/>
      </c>
      <c r="K60" s="357" t="str">
        <f t="shared" si="3"/>
        <v/>
      </c>
      <c r="L60" s="359"/>
      <c r="M60" s="83"/>
      <c r="N60" s="83"/>
      <c r="O60" s="83"/>
    </row>
    <row r="61" spans="1:15" s="84" customFormat="1" ht="17.25">
      <c r="A61" s="56">
        <f t="shared" si="6"/>
        <v>17</v>
      </c>
      <c r="B61" s="214" t="str">
        <f>+'Ekamut-caxs'!B61</f>
        <v>Տպագրական ծառայությունների գծով</v>
      </c>
      <c r="C61" s="259"/>
      <c r="D61" s="259">
        <v>20</v>
      </c>
      <c r="E61" s="259">
        <v>20</v>
      </c>
      <c r="F61" s="205">
        <f>+'Ekamut-caxs'!D61</f>
        <v>20</v>
      </c>
      <c r="G61" s="313"/>
      <c r="H61" s="296"/>
      <c r="I61" s="357"/>
      <c r="J61" s="357" t="str">
        <f t="shared" si="3"/>
        <v/>
      </c>
      <c r="K61" s="357" t="str">
        <f t="shared" si="3"/>
        <v/>
      </c>
      <c r="L61" s="359"/>
      <c r="M61" s="83"/>
      <c r="N61" s="83"/>
      <c r="O61" s="83"/>
    </row>
    <row r="62" spans="1:15" s="83" customFormat="1" ht="17.25">
      <c r="A62" s="56">
        <f t="shared" si="6"/>
        <v>18</v>
      </c>
      <c r="B62" s="233" t="s">
        <v>60</v>
      </c>
      <c r="C62" s="259"/>
      <c r="D62" s="259"/>
      <c r="E62" s="259"/>
      <c r="F62" s="205">
        <f>+'Ekamut-caxs'!D62</f>
        <v>35</v>
      </c>
      <c r="G62" s="314"/>
      <c r="H62" s="255"/>
      <c r="I62" s="258"/>
      <c r="J62" s="258"/>
      <c r="K62" s="258"/>
      <c r="L62" s="359"/>
    </row>
    <row r="63" spans="1:15" s="83" customFormat="1" ht="17.25" hidden="1">
      <c r="A63" s="56">
        <f t="shared" si="6"/>
        <v>19</v>
      </c>
      <c r="B63" s="233"/>
      <c r="C63" s="259"/>
      <c r="D63" s="259"/>
      <c r="E63" s="259"/>
      <c r="F63" s="205"/>
      <c r="G63" s="314"/>
      <c r="H63" s="255"/>
      <c r="I63" s="258"/>
      <c r="J63" s="258" t="str">
        <f t="shared" si="3"/>
        <v/>
      </c>
      <c r="K63" s="258" t="str">
        <f t="shared" si="3"/>
        <v/>
      </c>
      <c r="L63" s="359"/>
    </row>
    <row r="64" spans="1:15" s="83" customFormat="1" ht="17.25" hidden="1">
      <c r="A64" s="56">
        <f>+A63+1</f>
        <v>20</v>
      </c>
      <c r="B64" s="233" t="s">
        <v>208</v>
      </c>
      <c r="C64" s="259"/>
      <c r="D64" s="259"/>
      <c r="E64" s="259"/>
      <c r="F64" s="205">
        <f>+'Ekamut-caxs'!D64</f>
        <v>0</v>
      </c>
      <c r="G64" s="314"/>
      <c r="I64" s="258"/>
      <c r="J64" s="258" t="str">
        <f t="shared" si="3"/>
        <v/>
      </c>
      <c r="K64" s="258" t="str">
        <f t="shared" si="3"/>
        <v/>
      </c>
      <c r="L64" s="359"/>
    </row>
    <row r="65" spans="1:15" s="84" customFormat="1" ht="34.5" hidden="1">
      <c r="A65" s="56">
        <f t="shared" si="6"/>
        <v>21</v>
      </c>
      <c r="B65" s="214" t="s">
        <v>32</v>
      </c>
      <c r="C65" s="206">
        <f t="shared" ref="C65:E65" si="7">SUM(C66:C68)</f>
        <v>0</v>
      </c>
      <c r="D65" s="206">
        <f t="shared" si="7"/>
        <v>0</v>
      </c>
      <c r="E65" s="206">
        <f t="shared" si="7"/>
        <v>0</v>
      </c>
      <c r="F65" s="206">
        <f>SUM(F66:F68)</f>
        <v>0</v>
      </c>
      <c r="G65" s="313"/>
      <c r="H65" s="296"/>
      <c r="I65" s="357"/>
      <c r="J65" s="357" t="str">
        <f t="shared" si="3"/>
        <v/>
      </c>
      <c r="K65" s="357" t="str">
        <f t="shared" si="3"/>
        <v/>
      </c>
      <c r="L65" s="359"/>
      <c r="M65" s="83"/>
      <c r="N65" s="83"/>
      <c r="O65" s="83"/>
    </row>
    <row r="66" spans="1:15" hidden="1">
      <c r="A66" s="25">
        <f t="shared" ref="A66:A68" si="8">+A65+0.1</f>
        <v>21.1</v>
      </c>
      <c r="B66" s="272" t="s">
        <v>33</v>
      </c>
      <c r="C66" s="199"/>
      <c r="D66" s="199"/>
      <c r="E66" s="199"/>
      <c r="F66" s="199"/>
      <c r="G66" s="317"/>
      <c r="H66" s="257"/>
      <c r="I66" s="357"/>
      <c r="J66" s="357" t="str">
        <f t="shared" si="3"/>
        <v/>
      </c>
      <c r="K66" s="357" t="str">
        <f t="shared" si="3"/>
        <v/>
      </c>
    </row>
    <row r="67" spans="1:15" hidden="1">
      <c r="A67" s="25">
        <f t="shared" si="8"/>
        <v>21.200000000000003</v>
      </c>
      <c r="B67" s="272" t="s">
        <v>46</v>
      </c>
      <c r="C67" s="199"/>
      <c r="D67" s="199"/>
      <c r="E67" s="199"/>
      <c r="F67" s="199"/>
      <c r="G67" s="317"/>
      <c r="H67" s="257"/>
      <c r="I67" s="357"/>
      <c r="J67" s="357" t="str">
        <f t="shared" si="3"/>
        <v/>
      </c>
      <c r="K67" s="357" t="str">
        <f t="shared" si="3"/>
        <v/>
      </c>
    </row>
    <row r="68" spans="1:15" hidden="1">
      <c r="A68" s="25">
        <f t="shared" si="8"/>
        <v>21.300000000000004</v>
      </c>
      <c r="B68" s="272" t="s">
        <v>80</v>
      </c>
      <c r="C68" s="199"/>
      <c r="D68" s="199"/>
      <c r="E68" s="199"/>
      <c r="F68" s="199">
        <f>+'Ekamut-caxs'!D67</f>
        <v>0</v>
      </c>
      <c r="G68" s="317"/>
      <c r="H68" s="257"/>
      <c r="I68" s="357"/>
      <c r="J68" s="357" t="str">
        <f t="shared" si="3"/>
        <v/>
      </c>
      <c r="K68" s="357" t="str">
        <f t="shared" si="3"/>
        <v/>
      </c>
    </row>
    <row r="69" spans="1:15" s="84" customFormat="1" ht="34.5">
      <c r="A69" s="56">
        <v>19</v>
      </c>
      <c r="B69" s="207" t="s">
        <v>34</v>
      </c>
      <c r="C69" s="259">
        <v>98.6</v>
      </c>
      <c r="D69" s="259">
        <v>98.6</v>
      </c>
      <c r="E69" s="259">
        <v>98.6</v>
      </c>
      <c r="F69" s="259">
        <f>+'Deb. ev kreditor'!F58</f>
        <v>98.6</v>
      </c>
      <c r="G69" s="313"/>
      <c r="H69" s="257"/>
      <c r="I69" s="357"/>
      <c r="J69" s="357" t="str">
        <f t="shared" si="3"/>
        <v/>
      </c>
      <c r="K69" s="357" t="str">
        <f t="shared" si="3"/>
        <v/>
      </c>
      <c r="L69" s="359"/>
      <c r="M69" s="83"/>
      <c r="N69" s="83"/>
      <c r="O69" s="83"/>
    </row>
    <row r="70" spans="1:15" s="84" customFormat="1" ht="17.25" hidden="1">
      <c r="A70" s="56">
        <f t="shared" si="6"/>
        <v>20</v>
      </c>
      <c r="B70" s="273" t="s">
        <v>81</v>
      </c>
      <c r="C70" s="259"/>
      <c r="D70" s="259"/>
      <c r="E70" s="259"/>
      <c r="F70" s="205"/>
      <c r="G70" s="435"/>
      <c r="H70" s="590"/>
      <c r="I70" s="357"/>
      <c r="J70" s="357" t="str">
        <f t="shared" si="3"/>
        <v/>
      </c>
      <c r="K70" s="357" t="str">
        <f t="shared" si="3"/>
        <v/>
      </c>
      <c r="L70" s="359"/>
      <c r="M70" s="83"/>
      <c r="N70" s="83"/>
      <c r="O70" s="83"/>
    </row>
    <row r="71" spans="1:15" s="68" customFormat="1" ht="17.25">
      <c r="A71" s="35" t="s">
        <v>53</v>
      </c>
      <c r="B71" s="71" t="s">
        <v>56</v>
      </c>
      <c r="C71" s="208">
        <f>C72+C80</f>
        <v>0</v>
      </c>
      <c r="D71" s="208">
        <f>D72+D80</f>
        <v>350</v>
      </c>
      <c r="E71" s="208">
        <f>E72+E80</f>
        <v>350</v>
      </c>
      <c r="F71" s="208">
        <f>F72+F80</f>
        <v>350</v>
      </c>
      <c r="G71" s="311"/>
      <c r="H71" s="590"/>
      <c r="I71" s="357"/>
      <c r="J71" s="357" t="str">
        <f t="shared" si="3"/>
        <v/>
      </c>
      <c r="K71" s="357" t="str">
        <f t="shared" si="3"/>
        <v/>
      </c>
      <c r="L71" s="360"/>
      <c r="M71" s="67"/>
      <c r="N71" s="67"/>
      <c r="O71" s="67"/>
    </row>
    <row r="72" spans="1:15" s="84" customFormat="1" ht="34.5">
      <c r="A72" s="437">
        <v>1</v>
      </c>
      <c r="B72" s="283" t="s">
        <v>85</v>
      </c>
      <c r="C72" s="208">
        <f t="shared" ref="C72:E72" si="9">SUM(C73:C79)</f>
        <v>0</v>
      </c>
      <c r="D72" s="208">
        <f t="shared" si="9"/>
        <v>350</v>
      </c>
      <c r="E72" s="208">
        <f t="shared" si="9"/>
        <v>350</v>
      </c>
      <c r="F72" s="208">
        <f>SUM(F73:F79)</f>
        <v>350</v>
      </c>
      <c r="G72" s="313"/>
      <c r="H72" s="296"/>
      <c r="I72" s="357"/>
      <c r="J72" s="357" t="str">
        <f t="shared" si="3"/>
        <v/>
      </c>
      <c r="K72" s="357" t="str">
        <f t="shared" si="3"/>
        <v/>
      </c>
      <c r="L72" s="359"/>
      <c r="M72" s="83"/>
      <c r="N72" s="83"/>
      <c r="O72" s="83"/>
    </row>
    <row r="73" spans="1:15" s="84" customFormat="1" ht="17.25">
      <c r="A73" s="578">
        <f t="shared" ref="A73:A79" si="10">+A72+0.1</f>
        <v>1.1000000000000001</v>
      </c>
      <c r="B73" s="214" t="s">
        <v>82</v>
      </c>
      <c r="C73" s="259"/>
      <c r="D73" s="259">
        <v>150</v>
      </c>
      <c r="E73" s="259">
        <v>150</v>
      </c>
      <c r="F73" s="205">
        <v>150</v>
      </c>
      <c r="G73" s="313"/>
      <c r="H73" s="296"/>
      <c r="I73" s="357"/>
      <c r="J73" s="357" t="str">
        <f t="shared" si="3"/>
        <v/>
      </c>
      <c r="K73" s="357" t="str">
        <f t="shared" si="3"/>
        <v/>
      </c>
      <c r="L73" s="359"/>
      <c r="M73" s="83"/>
      <c r="N73" s="83"/>
      <c r="O73" s="83"/>
    </row>
    <row r="74" spans="1:15" s="84" customFormat="1" ht="34.5" hidden="1">
      <c r="A74" s="578">
        <f t="shared" si="10"/>
        <v>1.2000000000000002</v>
      </c>
      <c r="B74" s="214" t="s">
        <v>83</v>
      </c>
      <c r="C74" s="259"/>
      <c r="D74" s="259"/>
      <c r="E74" s="259"/>
      <c r="F74" s="205"/>
      <c r="G74" s="313"/>
      <c r="H74" s="296"/>
      <c r="I74" s="357"/>
      <c r="J74" s="357" t="str">
        <f t="shared" si="3"/>
        <v/>
      </c>
      <c r="K74" s="357" t="str">
        <f t="shared" si="3"/>
        <v/>
      </c>
      <c r="L74" s="359"/>
      <c r="M74" s="83"/>
      <c r="N74" s="83"/>
      <c r="O74" s="83"/>
    </row>
    <row r="75" spans="1:15" s="84" customFormat="1" ht="17.25">
      <c r="A75" s="578">
        <v>1.2</v>
      </c>
      <c r="B75" s="214" t="s">
        <v>84</v>
      </c>
      <c r="C75" s="259"/>
      <c r="D75" s="259">
        <v>200</v>
      </c>
      <c r="E75" s="259">
        <v>200</v>
      </c>
      <c r="F75" s="205">
        <v>200</v>
      </c>
      <c r="G75" s="313"/>
      <c r="H75" s="296"/>
      <c r="I75" s="357"/>
      <c r="J75" s="357"/>
      <c r="K75" s="357"/>
      <c r="L75" s="359"/>
      <c r="M75" s="83"/>
      <c r="N75" s="83"/>
      <c r="O75" s="83"/>
    </row>
    <row r="76" spans="1:15" s="84" customFormat="1" ht="17.25" hidden="1">
      <c r="A76" s="25">
        <f t="shared" si="10"/>
        <v>1.3</v>
      </c>
      <c r="B76" s="214" t="s">
        <v>178</v>
      </c>
      <c r="C76" s="259"/>
      <c r="D76" s="259"/>
      <c r="E76" s="259"/>
      <c r="F76" s="205"/>
      <c r="G76" s="313"/>
      <c r="H76" s="296"/>
      <c r="I76" s="357"/>
      <c r="J76" s="357"/>
      <c r="K76" s="357"/>
      <c r="L76" s="359"/>
      <c r="M76" s="83"/>
      <c r="N76" s="83"/>
      <c r="O76" s="83"/>
    </row>
    <row r="77" spans="1:15" s="84" customFormat="1" ht="17.25" hidden="1">
      <c r="A77" s="25">
        <f t="shared" si="10"/>
        <v>1.4000000000000001</v>
      </c>
      <c r="B77" s="214" t="s">
        <v>61</v>
      </c>
      <c r="C77" s="259"/>
      <c r="D77" s="259"/>
      <c r="E77" s="259"/>
      <c r="F77" s="205"/>
      <c r="G77" s="313"/>
      <c r="H77" s="296"/>
      <c r="I77" s="357"/>
      <c r="J77" s="357"/>
      <c r="K77" s="357"/>
      <c r="L77" s="359"/>
      <c r="M77" s="83"/>
      <c r="N77" s="83"/>
      <c r="O77" s="83"/>
    </row>
    <row r="78" spans="1:15" s="83" customFormat="1" ht="17.25" hidden="1">
      <c r="A78" s="25">
        <f t="shared" si="10"/>
        <v>1.5000000000000002</v>
      </c>
      <c r="B78" s="233" t="s">
        <v>62</v>
      </c>
      <c r="C78" s="259"/>
      <c r="D78" s="259"/>
      <c r="E78" s="259"/>
      <c r="F78" s="205"/>
      <c r="G78" s="314"/>
      <c r="H78" s="255"/>
      <c r="I78" s="258"/>
      <c r="J78" s="258"/>
      <c r="K78" s="258"/>
      <c r="L78" s="359"/>
    </row>
    <row r="79" spans="1:15" s="83" customFormat="1" ht="17.25" hidden="1">
      <c r="A79" s="25">
        <f t="shared" si="10"/>
        <v>1.6000000000000003</v>
      </c>
      <c r="B79" s="233"/>
      <c r="C79" s="259"/>
      <c r="D79" s="259"/>
      <c r="E79" s="259"/>
      <c r="F79" s="205"/>
      <c r="G79" s="314"/>
      <c r="H79" s="255"/>
      <c r="I79" s="258"/>
      <c r="J79" s="258"/>
      <c r="K79" s="258"/>
      <c r="L79" s="359"/>
    </row>
    <row r="80" spans="1:15" s="84" customFormat="1" ht="51.75" hidden="1">
      <c r="A80" s="437">
        <v>2</v>
      </c>
      <c r="B80" s="283" t="s">
        <v>86</v>
      </c>
      <c r="C80" s="208">
        <f t="shared" ref="C80:E80" si="11">SUM(C81:C83)</f>
        <v>0</v>
      </c>
      <c r="D80" s="208">
        <f t="shared" si="11"/>
        <v>0</v>
      </c>
      <c r="E80" s="208">
        <f t="shared" si="11"/>
        <v>0</v>
      </c>
      <c r="F80" s="208">
        <f>SUM(F81:F83)</f>
        <v>0</v>
      </c>
      <c r="G80" s="313"/>
      <c r="H80" s="296"/>
      <c r="I80" s="357"/>
      <c r="J80" s="357"/>
      <c r="K80" s="357"/>
      <c r="L80" s="359"/>
      <c r="M80" s="83"/>
      <c r="N80" s="83"/>
      <c r="O80" s="83"/>
    </row>
    <row r="81" spans="1:15" s="84" customFormat="1" ht="17.25" hidden="1">
      <c r="A81" s="25">
        <f t="shared" ref="A81:A83" si="12">+A80+0.1</f>
        <v>2.1</v>
      </c>
      <c r="B81" s="214" t="s">
        <v>58</v>
      </c>
      <c r="C81" s="259"/>
      <c r="D81" s="259"/>
      <c r="E81" s="259"/>
      <c r="F81" s="205"/>
      <c r="G81" s="313"/>
      <c r="H81" s="296"/>
      <c r="I81" s="357"/>
      <c r="J81" s="357"/>
      <c r="K81" s="357"/>
      <c r="L81" s="359"/>
      <c r="M81" s="83"/>
      <c r="N81" s="83"/>
      <c r="O81" s="83"/>
    </row>
    <row r="82" spans="1:15" s="84" customFormat="1" ht="17.25" hidden="1">
      <c r="A82" s="25">
        <f t="shared" si="12"/>
        <v>2.2000000000000002</v>
      </c>
      <c r="B82" s="214" t="s">
        <v>57</v>
      </c>
      <c r="C82" s="259"/>
      <c r="D82" s="259"/>
      <c r="E82" s="259"/>
      <c r="F82" s="205"/>
      <c r="G82" s="313"/>
      <c r="H82" s="296"/>
      <c r="I82" s="357"/>
      <c r="J82" s="357"/>
      <c r="K82" s="357"/>
      <c r="L82" s="359"/>
      <c r="M82" s="83"/>
      <c r="N82" s="83"/>
      <c r="O82" s="83"/>
    </row>
    <row r="83" spans="1:15" s="84" customFormat="1" ht="34.5" hidden="1">
      <c r="A83" s="25">
        <f t="shared" si="12"/>
        <v>2.3000000000000003</v>
      </c>
      <c r="B83" s="214" t="s">
        <v>47</v>
      </c>
      <c r="C83" s="259"/>
      <c r="D83" s="259"/>
      <c r="E83" s="259"/>
      <c r="F83" s="205"/>
      <c r="G83" s="313"/>
      <c r="H83" s="296"/>
      <c r="I83" s="357"/>
      <c r="J83" s="357"/>
      <c r="K83" s="357"/>
      <c r="L83" s="359"/>
      <c r="M83" s="83"/>
      <c r="N83" s="83"/>
      <c r="O83" s="83"/>
    </row>
    <row r="84" spans="1:15" s="68" customFormat="1" ht="51.75" hidden="1">
      <c r="A84" s="35" t="s">
        <v>54</v>
      </c>
      <c r="B84" s="12" t="s">
        <v>125</v>
      </c>
      <c r="C84" s="208">
        <f t="shared" ref="C84:E84" si="13">SUM(C85:C88)</f>
        <v>0</v>
      </c>
      <c r="D84" s="208">
        <f t="shared" si="13"/>
        <v>0</v>
      </c>
      <c r="E84" s="208">
        <f t="shared" si="13"/>
        <v>0</v>
      </c>
      <c r="F84" s="208">
        <f>SUM(F85:F88)</f>
        <v>0</v>
      </c>
      <c r="G84" s="312"/>
      <c r="H84" s="256"/>
      <c r="I84" s="357"/>
      <c r="J84" s="357"/>
      <c r="K84" s="357"/>
      <c r="L84" s="360"/>
      <c r="M84" s="67"/>
      <c r="N84" s="67"/>
      <c r="O84" s="67"/>
    </row>
    <row r="85" spans="1:15" s="84" customFormat="1" ht="17.25" hidden="1">
      <c r="A85" s="56">
        <v>1</v>
      </c>
      <c r="B85" s="233" t="s">
        <v>180</v>
      </c>
      <c r="C85" s="259"/>
      <c r="D85" s="259"/>
      <c r="E85" s="259"/>
      <c r="F85" s="205"/>
      <c r="G85" s="313"/>
      <c r="H85" s="296"/>
      <c r="I85" s="357"/>
      <c r="J85" s="357"/>
      <c r="K85" s="357"/>
      <c r="L85" s="359"/>
      <c r="M85" s="83"/>
      <c r="N85" s="83"/>
      <c r="O85" s="83"/>
    </row>
    <row r="86" spans="1:15" s="84" customFormat="1" ht="17.25" hidden="1">
      <c r="A86" s="56"/>
      <c r="B86" s="233" t="s">
        <v>233</v>
      </c>
      <c r="C86" s="259"/>
      <c r="D86" s="259"/>
      <c r="E86" s="259"/>
      <c r="F86" s="205"/>
      <c r="G86" s="313"/>
      <c r="H86" s="296"/>
      <c r="I86" s="357"/>
      <c r="J86" s="357"/>
      <c r="K86" s="357"/>
      <c r="L86" s="359"/>
      <c r="M86" s="83"/>
      <c r="N86" s="83"/>
      <c r="O86" s="83"/>
    </row>
    <row r="87" spans="1:15" s="84" customFormat="1" ht="17.25" hidden="1">
      <c r="A87" s="56"/>
      <c r="B87" s="233"/>
      <c r="C87" s="259"/>
      <c r="D87" s="259"/>
      <c r="E87" s="259"/>
      <c r="F87" s="205"/>
      <c r="G87" s="313"/>
      <c r="H87" s="296"/>
      <c r="I87" s="357"/>
      <c r="J87" s="357"/>
      <c r="K87" s="357"/>
      <c r="L87" s="359"/>
      <c r="M87" s="83"/>
      <c r="N87" s="83"/>
      <c r="O87" s="83"/>
    </row>
    <row r="88" spans="1:15" s="84" customFormat="1" ht="17.25" hidden="1">
      <c r="A88" s="56"/>
      <c r="B88" s="233"/>
      <c r="C88" s="259"/>
      <c r="D88" s="259"/>
      <c r="E88" s="259"/>
      <c r="F88" s="205"/>
      <c r="G88" s="313"/>
      <c r="H88" s="296"/>
      <c r="I88" s="357"/>
      <c r="J88" s="357"/>
      <c r="K88" s="357"/>
      <c r="L88" s="359"/>
      <c r="M88" s="83"/>
      <c r="N88" s="83"/>
      <c r="O88" s="83"/>
    </row>
    <row r="89" spans="1:15" s="86" customFormat="1" ht="51.75">
      <c r="A89" s="11" t="s">
        <v>35</v>
      </c>
      <c r="B89" s="12" t="s">
        <v>36</v>
      </c>
      <c r="C89" s="208">
        <f>C12+C13-C26</f>
        <v>365.54999999999927</v>
      </c>
      <c r="D89" s="208">
        <f>D12+D13-D26</f>
        <v>1264.0999999999985</v>
      </c>
      <c r="E89" s="208">
        <f>E12+E13-E26</f>
        <v>2621.9499999999971</v>
      </c>
      <c r="F89" s="208">
        <f>F12+F13-F26</f>
        <v>0</v>
      </c>
      <c r="G89" s="311"/>
      <c r="H89" s="298"/>
      <c r="I89" s="357"/>
      <c r="J89" s="357"/>
      <c r="K89" s="357"/>
      <c r="L89" s="192"/>
      <c r="M89" s="85"/>
      <c r="N89" s="85"/>
      <c r="O89" s="85"/>
    </row>
    <row r="90" spans="1:15" s="68" customFormat="1" ht="17.25">
      <c r="A90" s="74"/>
      <c r="B90" s="75"/>
      <c r="C90" s="75"/>
      <c r="D90" s="75"/>
      <c r="E90" s="75"/>
      <c r="H90" s="300"/>
      <c r="I90" s="258"/>
      <c r="J90" s="258"/>
      <c r="K90" s="258"/>
      <c r="L90" s="360"/>
      <c r="M90" s="67"/>
      <c r="N90" s="67"/>
      <c r="O90" s="67"/>
    </row>
    <row r="91" spans="1:15" s="6" customFormat="1" ht="17.25" hidden="1">
      <c r="B91" s="467" t="s">
        <v>2</v>
      </c>
      <c r="C91" s="468"/>
      <c r="D91" s="468"/>
      <c r="E91" s="587" t="str">
        <f>+'Ekamut-caxs'!D71</f>
        <v>Զեփյուռ Սարդարյան</v>
      </c>
      <c r="F91" s="587"/>
      <c r="G91" s="289"/>
      <c r="H91" s="301"/>
      <c r="I91" s="258"/>
      <c r="J91" s="258"/>
      <c r="K91" s="258"/>
      <c r="L91" s="38"/>
    </row>
    <row r="92" spans="1:15" s="2" customFormat="1" ht="17.25" hidden="1">
      <c r="A92" s="6"/>
      <c r="B92" s="40" t="s">
        <v>4</v>
      </c>
      <c r="C92" s="6"/>
      <c r="D92" s="6"/>
      <c r="E92" s="588" t="s">
        <v>90</v>
      </c>
      <c r="F92" s="588"/>
      <c r="G92" s="462"/>
      <c r="I92" s="258"/>
      <c r="J92" s="258"/>
      <c r="K92" s="258"/>
      <c r="L92" s="77"/>
    </row>
    <row r="93" spans="1:15" s="2" customFormat="1" ht="17.25" hidden="1">
      <c r="B93" s="469" t="s">
        <v>6</v>
      </c>
      <c r="C93" s="470"/>
      <c r="D93" s="470"/>
      <c r="E93" s="587" t="str">
        <f>+'Ekamut-caxs'!D73</f>
        <v>Արաքսյա Կարայան</v>
      </c>
      <c r="F93" s="587"/>
      <c r="G93" s="290"/>
      <c r="H93" s="72"/>
      <c r="I93" s="258"/>
      <c r="J93" s="258"/>
      <c r="K93" s="258"/>
      <c r="L93" s="77"/>
    </row>
    <row r="94" spans="1:15" s="2" customFormat="1" hidden="1">
      <c r="B94" s="254"/>
      <c r="E94" s="588" t="s">
        <v>90</v>
      </c>
      <c r="F94" s="588"/>
      <c r="G94" s="462"/>
      <c r="I94" s="258"/>
      <c r="J94" s="258"/>
      <c r="K94" s="258"/>
      <c r="L94" s="77"/>
    </row>
    <row r="95" spans="1:15" s="2" customFormat="1" hidden="1">
      <c r="B95" s="254"/>
      <c r="C95" s="77" t="s">
        <v>162</v>
      </c>
      <c r="D95" s="77"/>
      <c r="E95" s="77"/>
      <c r="F95" s="69"/>
      <c r="G95" s="69"/>
      <c r="H95" s="69"/>
      <c r="I95" s="258"/>
      <c r="J95" s="258"/>
      <c r="K95" s="258"/>
      <c r="L95" s="77"/>
    </row>
    <row r="96" spans="1:15" s="463" customFormat="1" ht="110.25" customHeight="1">
      <c r="B96" s="464" t="s">
        <v>198</v>
      </c>
      <c r="C96" s="591"/>
      <c r="D96" s="591"/>
      <c r="E96" s="466" t="s">
        <v>229</v>
      </c>
      <c r="G96" s="466"/>
      <c r="H96" s="471"/>
    </row>
    <row r="97" spans="2:12" s="69" customFormat="1" ht="17.25">
      <c r="B97" s="274"/>
      <c r="H97" s="92"/>
      <c r="I97" s="67"/>
      <c r="J97" s="67"/>
      <c r="K97" s="67"/>
      <c r="L97" s="77"/>
    </row>
    <row r="98" spans="2:12" s="69" customFormat="1" ht="17.25">
      <c r="B98" s="274"/>
      <c r="H98" s="92"/>
      <c r="I98" s="67"/>
      <c r="J98" s="67"/>
      <c r="K98" s="67"/>
      <c r="L98" s="77"/>
    </row>
    <row r="99" spans="2:12" s="69" customFormat="1" ht="17.25">
      <c r="B99" s="274"/>
      <c r="H99" s="92"/>
      <c r="I99" s="64"/>
      <c r="J99" s="64"/>
      <c r="K99" s="64"/>
      <c r="L99" s="77"/>
    </row>
    <row r="100" spans="2:12" s="69" customFormat="1" ht="17.25">
      <c r="B100" s="274"/>
      <c r="H100" s="92"/>
      <c r="I100" s="64"/>
      <c r="J100" s="64"/>
      <c r="K100" s="64"/>
      <c r="L100" s="77"/>
    </row>
    <row r="101" spans="2:12" s="69" customFormat="1" ht="17.25">
      <c r="B101" s="274"/>
      <c r="H101" s="92"/>
      <c r="I101" s="64"/>
      <c r="J101" s="64"/>
      <c r="K101" s="64"/>
      <c r="L101" s="77"/>
    </row>
    <row r="102" spans="2:12" s="69" customFormat="1" ht="17.25">
      <c r="B102" s="274"/>
      <c r="H102" s="92"/>
      <c r="I102" s="6"/>
      <c r="J102" s="6"/>
      <c r="K102" s="6"/>
      <c r="L102" s="77"/>
    </row>
    <row r="103" spans="2:12" s="69" customFormat="1">
      <c r="B103" s="274"/>
      <c r="H103" s="92"/>
      <c r="I103" s="2"/>
      <c r="J103" s="2"/>
      <c r="K103" s="2"/>
      <c r="L103" s="77"/>
    </row>
    <row r="104" spans="2:12" s="69" customFormat="1">
      <c r="B104" s="274"/>
      <c r="H104" s="92"/>
      <c r="I104" s="2"/>
      <c r="J104" s="2"/>
      <c r="K104" s="2"/>
      <c r="L104" s="77"/>
    </row>
    <row r="105" spans="2:12" s="69" customFormat="1">
      <c r="B105" s="274"/>
      <c r="H105" s="92"/>
      <c r="I105" s="2"/>
      <c r="J105" s="2"/>
      <c r="K105" s="2"/>
      <c r="L105" s="77"/>
    </row>
    <row r="106" spans="2:12" s="69" customFormat="1">
      <c r="B106" s="274"/>
      <c r="H106" s="92"/>
      <c r="I106" s="2"/>
      <c r="J106" s="2"/>
      <c r="K106" s="2"/>
      <c r="L106" s="77"/>
    </row>
    <row r="107" spans="2:12" s="69" customFormat="1">
      <c r="B107" s="274"/>
      <c r="H107" s="92"/>
      <c r="I107" s="2"/>
      <c r="J107" s="2"/>
      <c r="K107" s="2"/>
      <c r="L107" s="77"/>
    </row>
    <row r="108" spans="2:12" s="69" customFormat="1" ht="17.25">
      <c r="B108" s="274"/>
      <c r="H108" s="92"/>
      <c r="I108" s="6"/>
      <c r="J108" s="6"/>
      <c r="K108" s="202"/>
      <c r="L108" s="77"/>
    </row>
    <row r="109" spans="2:12" s="69" customFormat="1">
      <c r="B109" s="274"/>
      <c r="H109" s="92"/>
      <c r="L109" s="77"/>
    </row>
    <row r="110" spans="2:12" s="69" customFormat="1">
      <c r="B110" s="274"/>
      <c r="H110" s="92"/>
      <c r="L110" s="77"/>
    </row>
    <row r="111" spans="2:12" s="69" customFormat="1">
      <c r="B111" s="274"/>
      <c r="H111" s="92"/>
      <c r="L111" s="77"/>
    </row>
    <row r="112" spans="2:12" s="69" customFormat="1">
      <c r="B112" s="274"/>
      <c r="H112" s="92"/>
      <c r="L112" s="77"/>
    </row>
    <row r="113" spans="2:12" s="69" customFormat="1">
      <c r="B113" s="274"/>
      <c r="H113" s="92"/>
      <c r="L113" s="77"/>
    </row>
    <row r="114" spans="2:12" s="69" customFormat="1">
      <c r="B114" s="274"/>
      <c r="H114" s="92"/>
      <c r="L114" s="77"/>
    </row>
    <row r="115" spans="2:12" s="69" customFormat="1">
      <c r="B115" s="274"/>
      <c r="H115" s="92"/>
      <c r="L115" s="77"/>
    </row>
    <row r="116" spans="2:12" s="69" customFormat="1">
      <c r="B116" s="274"/>
      <c r="H116" s="92"/>
      <c r="L116" s="77"/>
    </row>
    <row r="117" spans="2:12" s="69" customFormat="1">
      <c r="B117" s="274"/>
      <c r="H117" s="92"/>
      <c r="L117" s="77"/>
    </row>
    <row r="118" spans="2:12" s="69" customFormat="1">
      <c r="B118" s="274"/>
      <c r="H118" s="92"/>
      <c r="L118" s="77"/>
    </row>
  </sheetData>
  <sheetProtection formatCells="0" formatColumns="0" formatRows="0" insertColumns="0" insertRows="0" insertHyperlinks="0" deleteColumns="0" deleteRows="0" sort="0" autoFilter="0" pivotTables="0"/>
  <mergeCells count="14">
    <mergeCell ref="C96:D96"/>
    <mergeCell ref="E3:G3"/>
    <mergeCell ref="E4:G4"/>
    <mergeCell ref="E5:G5"/>
    <mergeCell ref="E94:F94"/>
    <mergeCell ref="E2:G2"/>
    <mergeCell ref="H24:H25"/>
    <mergeCell ref="E91:F91"/>
    <mergeCell ref="E93:F93"/>
    <mergeCell ref="E92:F92"/>
    <mergeCell ref="A6:F6"/>
    <mergeCell ref="A8:F8"/>
    <mergeCell ref="A7:F7"/>
    <mergeCell ref="H70:H71"/>
  </mergeCells>
  <pageMargins left="0.15748031496062992" right="0.19685039370078741" top="0.23622047244094491" bottom="0.23622047244094491" header="0.15748031496062992" footer="0.19685039370078741"/>
  <pageSetup paperSize="9" scale="66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42" zoomScaleSheetLayoutView="100" workbookViewId="0">
      <selection activeCell="D15" sqref="D15"/>
    </sheetView>
  </sheetViews>
  <sheetFormatPr defaultColWidth="9.140625" defaultRowHeight="13.5"/>
  <cols>
    <col min="1" max="1" width="6" style="22" customWidth="1"/>
    <col min="2" max="2" width="54.42578125" style="278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93" t="s">
        <v>51</v>
      </c>
      <c r="B1" s="593"/>
      <c r="C1" s="593"/>
      <c r="D1" s="593"/>
      <c r="E1" s="593"/>
      <c r="F1" s="593"/>
    </row>
    <row r="2" spans="1:18" s="20" customFormat="1" ht="20.25">
      <c r="A2" s="581" t="str">
        <f>+'Ekamut-caxs'!A7:D7</f>
        <v xml:space="preserve">«Թիվ 10 գրադարան» ՀՈԱԿ-ի  </v>
      </c>
      <c r="B2" s="581"/>
      <c r="C2" s="581"/>
      <c r="D2" s="581"/>
      <c r="E2" s="581"/>
      <c r="F2" s="58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96" t="s">
        <v>238</v>
      </c>
      <c r="B3" s="596"/>
      <c r="C3" s="596"/>
      <c r="D3" s="596"/>
      <c r="E3" s="596"/>
      <c r="F3" s="59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4" t="s">
        <v>3</v>
      </c>
      <c r="B5" s="59" t="s">
        <v>28</v>
      </c>
      <c r="C5" s="189" t="s">
        <v>183</v>
      </c>
      <c r="D5" s="189" t="s">
        <v>184</v>
      </c>
      <c r="E5" s="59" t="s">
        <v>48</v>
      </c>
      <c r="F5" s="232" t="s">
        <v>185</v>
      </c>
      <c r="G5" s="294"/>
      <c r="H5" s="293" t="s">
        <v>204</v>
      </c>
    </row>
    <row r="6" spans="1:18" s="20" customFormat="1" ht="17.25">
      <c r="A6" s="57" t="s">
        <v>7</v>
      </c>
      <c r="B6" s="58" t="s">
        <v>119</v>
      </c>
      <c r="C6" s="220">
        <f>SUM(C7:C15,C18:C20)</f>
        <v>13770</v>
      </c>
      <c r="D6" s="220">
        <f>SUM(D7:D15,D18:D20)</f>
        <v>15910.2</v>
      </c>
      <c r="E6" s="220">
        <f t="shared" ref="E6:E62" si="0">D6-C6</f>
        <v>2140.2000000000007</v>
      </c>
      <c r="F6" s="23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4" customFormat="1" ht="17.25">
      <c r="A7" s="56">
        <f>+'Ekamut-caxs'!A11</f>
        <v>1</v>
      </c>
      <c r="B7" s="214" t="str">
        <f>+'Ekamut-caxs'!B11</f>
        <v>Սուբսիդիայից</v>
      </c>
      <c r="C7" s="211">
        <v>13210.7</v>
      </c>
      <c r="D7" s="212">
        <f>+'Ekamut-caxs'!D11</f>
        <v>15479.2</v>
      </c>
      <c r="E7" s="212">
        <f>+D7-C7</f>
        <v>2268.5</v>
      </c>
      <c r="F7" s="211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 hidden="1">
      <c r="A8" s="56">
        <f>+'Ekamut-caxs'!A12</f>
        <v>2</v>
      </c>
      <c r="B8" s="214" t="str">
        <f>+'Ekamut-caxs'!B12</f>
        <v>Սուբսիդիա՝ ազգային, լարային և փողային նվագարանների ուսուցման գծով</v>
      </c>
      <c r="C8" s="211"/>
      <c r="D8" s="212">
        <f>+'Ekamut-caxs'!D12</f>
        <v>0</v>
      </c>
      <c r="E8" s="212">
        <f t="shared" ref="E8:E19" si="1">+D8-C8</f>
        <v>0</v>
      </c>
      <c r="F8" s="211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+'Ekamut-caxs'!A13</f>
        <v>3</v>
      </c>
      <c r="B9" s="214" t="str">
        <f>+'Ekamut-caxs'!B13</f>
        <v>Կամավոր ատեստավորման գծով</v>
      </c>
      <c r="C9" s="211"/>
      <c r="D9" s="212">
        <f>+'Ekamut-caxs'!D13</f>
        <v>0</v>
      </c>
      <c r="E9" s="212">
        <f t="shared" si="1"/>
        <v>0</v>
      </c>
      <c r="F9" s="211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 hidden="1">
      <c r="A10" s="56">
        <f>+'Ekamut-caxs'!A14</f>
        <v>4</v>
      </c>
      <c r="B10" s="214" t="str">
        <f>+'Ekamut-caxs'!B14</f>
        <v xml:space="preserve">Վճարովի ծառայություններից </v>
      </c>
      <c r="C10" s="211"/>
      <c r="D10" s="212">
        <f>+'Ekamut-caxs'!D14</f>
        <v>0</v>
      </c>
      <c r="E10" s="212">
        <f t="shared" si="1"/>
        <v>0</v>
      </c>
      <c r="F10" s="211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>+'Ekamut-caxs'!A15</f>
        <v>5</v>
      </c>
      <c r="B11" s="214" t="str">
        <f>+'Ekamut-caxs'!B15</f>
        <v>Սպասարկման և կոմունալ համավճարներից</v>
      </c>
      <c r="C11" s="211"/>
      <c r="D11" s="212">
        <f>+'Ekamut-caxs'!D15</f>
        <v>0</v>
      </c>
      <c r="E11" s="212">
        <f t="shared" si="1"/>
        <v>0</v>
      </c>
      <c r="F11" s="211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 hidden="1">
      <c r="A12" s="56">
        <f>+'Ekamut-caxs'!A16</f>
        <v>6</v>
      </c>
      <c r="B12" s="214" t="str">
        <f>+'Ekamut-caxs'!B16</f>
        <v>Միջոցառումների կազմակերպումից</v>
      </c>
      <c r="C12" s="211"/>
      <c r="D12" s="212">
        <f>+'Ekamut-caxs'!D16</f>
        <v>0</v>
      </c>
      <c r="E12" s="212">
        <f t="shared" si="1"/>
        <v>0</v>
      </c>
      <c r="F12" s="211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 hidden="1">
      <c r="A13" s="56">
        <f>+'Ekamut-caxs'!A17</f>
        <v>7</v>
      </c>
      <c r="B13" s="214" t="str">
        <f>+'Ekamut-caxs'!B17</f>
        <v>Ֆինանսական օգնությունից</v>
      </c>
      <c r="C13" s="211"/>
      <c r="D13" s="212">
        <f>+'Ekamut-caxs'!D17</f>
        <v>0</v>
      </c>
      <c r="E13" s="212">
        <f t="shared" si="1"/>
        <v>0</v>
      </c>
      <c r="F13" s="211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34.5" hidden="1">
      <c r="A14" s="56">
        <f>+'Ekamut-caxs'!A18</f>
        <v>8</v>
      </c>
      <c r="B14" s="214" t="str">
        <f>+'Ekamut-caxs'!B18</f>
        <v>Չփոխանակվող գործարքներից (դրամաշնորհից)</v>
      </c>
      <c r="C14" s="211"/>
      <c r="D14" s="212">
        <f>+'Ekamut-caxs'!D18</f>
        <v>0</v>
      </c>
      <c r="E14" s="212">
        <f t="shared" si="1"/>
        <v>0</v>
      </c>
      <c r="F14" s="211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17.25">
      <c r="A15" s="56">
        <f>+'Ekamut-caxs'!A19</f>
        <v>2</v>
      </c>
      <c r="B15" s="214" t="str">
        <f>+'Ekamut-caxs'!B19</f>
        <v xml:space="preserve">Պայմանով ստացված ակտիվներից, այդ թվում՝  </v>
      </c>
      <c r="C15" s="211">
        <f>+C16</f>
        <v>551.29999999999995</v>
      </c>
      <c r="D15" s="212">
        <f>+'Ekamut-caxs'!D19</f>
        <v>427</v>
      </c>
      <c r="E15" s="212">
        <f t="shared" si="1"/>
        <v>-124.29999999999995</v>
      </c>
      <c r="F15" s="211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550" customFormat="1" ht="21" customHeight="1">
      <c r="A16" s="543">
        <f>+'Ekamut-caxs'!A20</f>
        <v>2.1</v>
      </c>
      <c r="B16" s="544" t="str">
        <f>+'Ekamut-caxs'!B20</f>
        <v xml:space="preserve">ոչ ընթացիկ </v>
      </c>
      <c r="C16" s="545">
        <v>551.29999999999995</v>
      </c>
      <c r="D16" s="546">
        <f>+'Ekamut-caxs'!D20</f>
        <v>0</v>
      </c>
      <c r="E16" s="547">
        <f t="shared" si="1"/>
        <v>-551.29999999999995</v>
      </c>
      <c r="F16" s="548"/>
      <c r="G16" s="549"/>
      <c r="H16" s="549"/>
      <c r="I16" s="549"/>
      <c r="J16" s="549"/>
      <c r="K16" s="549"/>
      <c r="L16" s="549"/>
      <c r="M16" s="549"/>
      <c r="N16" s="549"/>
      <c r="O16" s="549"/>
      <c r="P16" s="549"/>
      <c r="Q16" s="549"/>
      <c r="R16" s="549"/>
    </row>
    <row r="17" spans="1:18" s="550" customFormat="1" ht="21" customHeight="1">
      <c r="A17" s="543">
        <f>+'Ekamut-caxs'!A21</f>
        <v>2.1</v>
      </c>
      <c r="B17" s="544" t="str">
        <f>+'Ekamut-caxs'!B21</f>
        <v xml:space="preserve">ընթացիկ </v>
      </c>
      <c r="C17" s="545"/>
      <c r="D17" s="546">
        <f>+'Ekamut-caxs'!D21</f>
        <v>427</v>
      </c>
      <c r="E17" s="547">
        <f t="shared" si="1"/>
        <v>427</v>
      </c>
      <c r="F17" s="548"/>
      <c r="G17" s="549"/>
      <c r="H17" s="549"/>
      <c r="I17" s="549"/>
      <c r="J17" s="549"/>
      <c r="K17" s="549"/>
      <c r="L17" s="549"/>
      <c r="M17" s="549"/>
      <c r="N17" s="549"/>
      <c r="O17" s="549"/>
      <c r="P17" s="549"/>
      <c r="Q17" s="549"/>
      <c r="R17" s="549"/>
    </row>
    <row r="18" spans="1:18" s="54" customFormat="1" ht="18.75" customHeight="1">
      <c r="A18" s="56">
        <f>+'Ekamut-caxs'!A22</f>
        <v>3</v>
      </c>
      <c r="B18" s="214" t="str">
        <f>+'Ekamut-caxs'!B22</f>
        <v>Բանկի տոկոսից</v>
      </c>
      <c r="C18" s="213">
        <v>7</v>
      </c>
      <c r="D18" s="212">
        <f>+'Ekamut-caxs'!D22</f>
        <v>4</v>
      </c>
      <c r="E18" s="212">
        <f t="shared" si="1"/>
        <v>-3</v>
      </c>
      <c r="F18" s="211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3" customFormat="1" ht="18.75" customHeight="1">
      <c r="A19" s="56">
        <v>4</v>
      </c>
      <c r="B19" s="214" t="str">
        <f>+'Ekamut-caxs'!B24</f>
        <v>Սուբսիդիա ջրամատակարարման գծով</v>
      </c>
      <c r="C19" s="213">
        <v>1</v>
      </c>
      <c r="D19" s="212">
        <f>+'Ekamut-caxs'!D24</f>
        <v>0</v>
      </c>
      <c r="E19" s="212">
        <f t="shared" si="1"/>
        <v>-1</v>
      </c>
      <c r="F19" s="211"/>
    </row>
    <row r="20" spans="1:18" s="53" customFormat="1" ht="31.5" hidden="1" customHeight="1">
      <c r="A20" s="56">
        <f>+'Ekamut-caxs'!A25</f>
        <v>0</v>
      </c>
      <c r="B20" s="214">
        <f>+'Ekamut-caxs'!B25</f>
        <v>0</v>
      </c>
      <c r="C20" s="213"/>
      <c r="D20" s="212">
        <f>+'Ekamut-caxs'!D25</f>
        <v>0</v>
      </c>
      <c r="E20" s="211">
        <f>D20-C20</f>
        <v>0</v>
      </c>
      <c r="F20" s="211"/>
      <c r="G20" s="53">
        <f>+'Ekamut-caxs'!F25</f>
        <v>0</v>
      </c>
    </row>
    <row r="21" spans="1:18" s="20" customFormat="1" ht="29.25" customHeight="1">
      <c r="A21" s="57" t="s">
        <v>11</v>
      </c>
      <c r="B21" s="55" t="s">
        <v>120</v>
      </c>
      <c r="C21" s="436">
        <f>SUM(C22,C26:C31,C35:C58,C60:C61)</f>
        <v>13770</v>
      </c>
      <c r="D21" s="221">
        <f>SUM(D22,D26:D31,D35:D58,D60:D61)</f>
        <v>15910.800000000001</v>
      </c>
      <c r="E21" s="220">
        <f t="shared" si="0"/>
        <v>2140.8000000000011</v>
      </c>
      <c r="F21" s="23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4" customFormat="1" ht="21" customHeight="1">
      <c r="A22" s="56">
        <f>+'Ekamut-caxs'!A29</f>
        <v>1</v>
      </c>
      <c r="B22" s="233" t="str">
        <f>+'Ekamut-caxs'!B29</f>
        <v>Աշխատավարձի գծով, այդ թվում՝</v>
      </c>
      <c r="C22" s="213">
        <v>12201.8</v>
      </c>
      <c r="D22" s="215">
        <f>+'Ekamut-caxs'!D29</f>
        <v>14374.7</v>
      </c>
      <c r="E22" s="212">
        <f t="shared" ref="E22:E61" si="2">+D22-C22</f>
        <v>2172.9000000000015</v>
      </c>
      <c r="F22" s="211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s="130" customFormat="1" ht="21" hidden="1" customHeight="1">
      <c r="A23" s="26">
        <f>+'Ekamut-caxs'!A30</f>
        <v>1.1000000000000001</v>
      </c>
      <c r="B23" s="136" t="str">
        <f>+'Ekamut-caxs'!B30</f>
        <v>վճարովի ծառայության գծով</v>
      </c>
      <c r="C23" s="195"/>
      <c r="D23" s="216">
        <f>+'Ekamut-caxs'!D30</f>
        <v>0</v>
      </c>
      <c r="E23" s="196">
        <f t="shared" si="2"/>
        <v>0</v>
      </c>
      <c r="F23" s="197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</row>
    <row r="24" spans="1:18" s="550" customFormat="1" ht="21" customHeight="1">
      <c r="A24" s="543">
        <f>+'Ekamut-caxs'!A31</f>
        <v>1.1000000000000001</v>
      </c>
      <c r="B24" s="551" t="str">
        <f>+'Ekamut-caxs'!B31</f>
        <v>պարգևատրման գծով</v>
      </c>
      <c r="C24" s="545">
        <v>162.19999999999999</v>
      </c>
      <c r="D24" s="546">
        <f>+'Ekamut-caxs'!D31</f>
        <v>106.7</v>
      </c>
      <c r="E24" s="547">
        <f t="shared" si="2"/>
        <v>-55.499999999999986</v>
      </c>
      <c r="F24" s="548"/>
      <c r="G24" s="549"/>
      <c r="H24" s="549"/>
      <c r="I24" s="549"/>
      <c r="J24" s="549"/>
      <c r="K24" s="549"/>
      <c r="L24" s="549"/>
      <c r="M24" s="549"/>
      <c r="N24" s="549"/>
      <c r="O24" s="549"/>
      <c r="P24" s="549"/>
      <c r="Q24" s="549"/>
      <c r="R24" s="549"/>
    </row>
    <row r="25" spans="1:18" s="130" customFormat="1" ht="21" hidden="1" customHeight="1">
      <c r="A25" s="26">
        <f>+'Ekamut-caxs'!A32</f>
        <v>1.2000000000000002</v>
      </c>
      <c r="B25" s="281" t="str">
        <f>+'Ekamut-caxs'!B32</f>
        <v>կամավոր ատեստավորման գծով</v>
      </c>
      <c r="C25" s="195"/>
      <c r="D25" s="216">
        <f>+'Ekamut-caxs'!D32</f>
        <v>0</v>
      </c>
      <c r="E25" s="196">
        <f t="shared" si="2"/>
        <v>0</v>
      </c>
      <c r="F25" s="197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</row>
    <row r="26" spans="1:18" s="54" customFormat="1" ht="21" customHeight="1">
      <c r="A26" s="56">
        <f>+'Ekamut-caxs'!A33</f>
        <v>2</v>
      </c>
      <c r="B26" s="214" t="str">
        <f>+'Ekamut-caxs'!B33</f>
        <v>Ջեռուցման գծով</v>
      </c>
      <c r="C26" s="213">
        <v>294.60000000000002</v>
      </c>
      <c r="D26" s="215">
        <f>+'Ekamut-caxs'!D33</f>
        <v>304.2</v>
      </c>
      <c r="E26" s="212">
        <f t="shared" si="2"/>
        <v>9.5999999999999659</v>
      </c>
      <c r="F26" s="211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54" customFormat="1" ht="21" customHeight="1">
      <c r="A27" s="56">
        <f>+'Ekamut-caxs'!A34</f>
        <v>3</v>
      </c>
      <c r="B27" s="214" t="str">
        <f>+'Ekamut-caxs'!B34</f>
        <v>Էլեկտրաէներգիայի գծով</v>
      </c>
      <c r="C27" s="213">
        <v>94.6</v>
      </c>
      <c r="D27" s="215">
        <f>+'Ekamut-caxs'!D34</f>
        <v>113.3</v>
      </c>
      <c r="E27" s="212">
        <f t="shared" si="2"/>
        <v>18.700000000000003</v>
      </c>
      <c r="F27" s="211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21" customHeight="1">
      <c r="A28" s="56">
        <f>+'Ekamut-caxs'!A35</f>
        <v>4</v>
      </c>
      <c r="B28" s="214" t="str">
        <f>+'Ekamut-caxs'!B35</f>
        <v>Ջրմուղ-կոյուղու գծով</v>
      </c>
      <c r="C28" s="213">
        <v>27.1</v>
      </c>
      <c r="D28" s="215">
        <f>+'Ekamut-caxs'!D35</f>
        <v>14.6</v>
      </c>
      <c r="E28" s="212">
        <f t="shared" si="2"/>
        <v>-12.500000000000002</v>
      </c>
      <c r="F28" s="211"/>
      <c r="G28" s="142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customHeight="1">
      <c r="A29" s="56">
        <f>+'Ekamut-caxs'!A36</f>
        <v>5</v>
      </c>
      <c r="B29" s="214" t="str">
        <f>+'Ekamut-caxs'!B36</f>
        <v>Աղբահանության գծով</v>
      </c>
      <c r="C29" s="213">
        <v>14.4</v>
      </c>
      <c r="D29" s="215">
        <f>+'Ekamut-caxs'!D36</f>
        <v>14.6</v>
      </c>
      <c r="E29" s="212">
        <f t="shared" si="2"/>
        <v>0.19999999999999929</v>
      </c>
      <c r="F29" s="211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21" customHeight="1">
      <c r="A30" s="56">
        <f>+'Ekamut-caxs'!A37</f>
        <v>6</v>
      </c>
      <c r="B30" s="214" t="str">
        <f>+'Ekamut-caxs'!B37</f>
        <v>Ախտաբանության գծով</v>
      </c>
      <c r="C30" s="213">
        <v>20</v>
      </c>
      <c r="D30" s="215">
        <f>+'Ekamut-caxs'!D37</f>
        <v>20</v>
      </c>
      <c r="E30" s="212">
        <f t="shared" si="2"/>
        <v>0</v>
      </c>
      <c r="F30" s="211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6">
        <f>+'Ekamut-caxs'!A38</f>
        <v>7</v>
      </c>
      <c r="B31" s="214" t="str">
        <f>+'Ekamut-caxs'!B38</f>
        <v>Կապի գծով, որից`</v>
      </c>
      <c r="C31" s="213">
        <f>+C32+C33+C34</f>
        <v>144.4</v>
      </c>
      <c r="D31" s="215">
        <f>+'Ekamut-caxs'!D38</f>
        <v>144.4</v>
      </c>
      <c r="E31" s="212">
        <f t="shared" si="2"/>
        <v>0</v>
      </c>
      <c r="F31" s="211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53" customFormat="1" ht="21" customHeight="1">
      <c r="A32" s="534">
        <f>+'Ekamut-caxs'!A39</f>
        <v>7.1</v>
      </c>
      <c r="B32" s="535" t="str">
        <f>+'Ekamut-caxs'!B39</f>
        <v>բաժանորդային վճար</v>
      </c>
      <c r="C32" s="545">
        <v>62.4</v>
      </c>
      <c r="D32" s="546">
        <f>+'Ekamut-caxs'!D39</f>
        <v>62.400000000000006</v>
      </c>
      <c r="E32" s="547">
        <f t="shared" si="2"/>
        <v>0</v>
      </c>
      <c r="F32" s="548"/>
      <c r="G32" s="552"/>
      <c r="H32" s="552"/>
      <c r="I32" s="552"/>
      <c r="J32" s="552"/>
      <c r="K32" s="552"/>
      <c r="L32" s="552"/>
      <c r="M32" s="552"/>
      <c r="N32" s="552"/>
      <c r="O32" s="552"/>
      <c r="P32" s="552"/>
      <c r="Q32" s="552"/>
      <c r="R32" s="552"/>
    </row>
    <row r="33" spans="1:18" s="553" customFormat="1" ht="21" customHeight="1">
      <c r="A33" s="534">
        <f>+'Ekamut-caxs'!A40</f>
        <v>7.1999999999999993</v>
      </c>
      <c r="B33" s="535" t="str">
        <f>+'Ekamut-caxs'!B40</f>
        <v>րոպեավճար</v>
      </c>
      <c r="C33" s="545">
        <v>10</v>
      </c>
      <c r="D33" s="546">
        <f>+'Ekamut-caxs'!D40</f>
        <v>10</v>
      </c>
      <c r="E33" s="547">
        <f t="shared" si="2"/>
        <v>0</v>
      </c>
      <c r="F33" s="548"/>
      <c r="G33" s="552"/>
      <c r="H33" s="552"/>
      <c r="I33" s="552"/>
      <c r="J33" s="552"/>
      <c r="K33" s="552"/>
      <c r="L33" s="552"/>
      <c r="M33" s="552"/>
      <c r="N33" s="552"/>
      <c r="O33" s="552"/>
      <c r="P33" s="552"/>
      <c r="Q33" s="552"/>
      <c r="R33" s="552"/>
    </row>
    <row r="34" spans="1:18" s="553" customFormat="1" ht="21" customHeight="1">
      <c r="A34" s="534">
        <f>+'Ekamut-caxs'!A41</f>
        <v>7.2999999999999989</v>
      </c>
      <c r="B34" s="535" t="str">
        <f>+'Ekamut-caxs'!B41</f>
        <v>ինտերնետ կապ</v>
      </c>
      <c r="C34" s="545">
        <v>72</v>
      </c>
      <c r="D34" s="546">
        <f>+'Ekamut-caxs'!D41</f>
        <v>72</v>
      </c>
      <c r="E34" s="547">
        <f t="shared" si="2"/>
        <v>0</v>
      </c>
      <c r="F34" s="548"/>
      <c r="G34" s="552"/>
      <c r="H34" s="552"/>
      <c r="I34" s="552"/>
      <c r="J34" s="552"/>
      <c r="K34" s="552"/>
      <c r="L34" s="552"/>
      <c r="M34" s="552"/>
      <c r="N34" s="552"/>
      <c r="O34" s="552"/>
      <c r="P34" s="552"/>
      <c r="Q34" s="552"/>
      <c r="R34" s="552"/>
    </row>
    <row r="35" spans="1:18" s="54" customFormat="1" ht="21" hidden="1" customHeight="1">
      <c r="A35" s="56">
        <f>+'Ekamut-caxs'!A42</f>
        <v>8</v>
      </c>
      <c r="B35" s="214" t="str">
        <f>+'Ekamut-caxs'!B42</f>
        <v>Բանկային ծառայության գծով</v>
      </c>
      <c r="C35" s="213"/>
      <c r="D35" s="215">
        <f>+'Ekamut-caxs'!D42</f>
        <v>0</v>
      </c>
      <c r="E35" s="212">
        <f t="shared" si="2"/>
        <v>0</v>
      </c>
      <c r="F35" s="211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54" customFormat="1" ht="21" customHeight="1">
      <c r="A36" s="56">
        <f>+'Ekamut-caxs'!A43</f>
        <v>8</v>
      </c>
      <c r="B36" s="214" t="str">
        <f>+'Ekamut-caxs'!B43</f>
        <v>Տնտեսական ապրանքների գծով</v>
      </c>
      <c r="C36" s="213">
        <v>50</v>
      </c>
      <c r="D36" s="215">
        <f>+'Ekamut-caxs'!D43</f>
        <v>50</v>
      </c>
      <c r="E36" s="212">
        <f t="shared" si="2"/>
        <v>0</v>
      </c>
      <c r="F36" s="211"/>
      <c r="G36" s="6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21" customHeight="1">
      <c r="A37" s="56">
        <f>+'Ekamut-caxs'!A44</f>
        <v>9</v>
      </c>
      <c r="B37" s="214" t="str">
        <f>+'Ekamut-caxs'!B44</f>
        <v>Գրասենյակային ապրանքների գծով</v>
      </c>
      <c r="C37" s="213">
        <v>50</v>
      </c>
      <c r="D37" s="215">
        <f>+'Ekamut-caxs'!D44</f>
        <v>50</v>
      </c>
      <c r="E37" s="212">
        <f t="shared" si="2"/>
        <v>0</v>
      </c>
      <c r="F37" s="211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21.75" customHeight="1">
      <c r="A38" s="56">
        <f>+'Ekamut-caxs'!A45</f>
        <v>10</v>
      </c>
      <c r="B38" s="214" t="str">
        <f>+'Ekamut-caxs'!B45</f>
        <v>Փոքրարժեք կամ արագամաշ առարկաների գծով</v>
      </c>
      <c r="C38" s="213">
        <v>20</v>
      </c>
      <c r="D38" s="215">
        <f>+'Ekamut-caxs'!D45</f>
        <v>20</v>
      </c>
      <c r="E38" s="212">
        <f t="shared" si="2"/>
        <v>0</v>
      </c>
      <c r="F38" s="211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1" hidden="1" customHeight="1">
      <c r="A39" s="56">
        <f>+'Ekamut-caxs'!A46</f>
        <v>11</v>
      </c>
      <c r="B39" s="214" t="str">
        <f>+'Ekamut-caxs'!B46</f>
        <v>Ուսումնական նյութերի գծով</v>
      </c>
      <c r="C39" s="213"/>
      <c r="D39" s="215">
        <f>+'Ekamut-caxs'!D46</f>
        <v>0</v>
      </c>
      <c r="E39" s="212">
        <f t="shared" si="2"/>
        <v>0</v>
      </c>
      <c r="F39" s="211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hidden="1" customHeight="1">
      <c r="A40" s="56">
        <f>+'Ekamut-caxs'!A47</f>
        <v>12</v>
      </c>
      <c r="B40" s="214" t="str">
        <f>+'Ekamut-caxs'!B47</f>
        <v>Դեղորայքի գծով</v>
      </c>
      <c r="C40" s="213"/>
      <c r="D40" s="215">
        <f>+'Ekamut-caxs'!D47</f>
        <v>0</v>
      </c>
      <c r="E40" s="212">
        <f t="shared" si="2"/>
        <v>0</v>
      </c>
      <c r="F40" s="211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0.25" hidden="1" customHeight="1">
      <c r="A41" s="56">
        <f>+'Ekamut-caxs'!A48</f>
        <v>13</v>
      </c>
      <c r="B41" s="214" t="str">
        <f>+'Ekamut-caxs'!B48</f>
        <v>Բուժ.ծառայության գծով</v>
      </c>
      <c r="C41" s="213"/>
      <c r="D41" s="215">
        <f>+'Ekamut-caxs'!D48</f>
        <v>0</v>
      </c>
      <c r="E41" s="212">
        <f t="shared" si="2"/>
        <v>0</v>
      </c>
      <c r="F41" s="211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" customHeight="1">
      <c r="A42" s="56">
        <f>+'Ekamut-caxs'!A49</f>
        <v>11</v>
      </c>
      <c r="B42" s="214" t="str">
        <f>+'Ekamut-caxs'!B49</f>
        <v>Ընթացիկ վերանորոգման գծով</v>
      </c>
      <c r="C42" s="211">
        <v>100</v>
      </c>
      <c r="D42" s="215">
        <f>+'Ekamut-caxs'!D49</f>
        <v>110</v>
      </c>
      <c r="E42" s="212">
        <f t="shared" si="2"/>
        <v>10</v>
      </c>
      <c r="F42" s="211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customHeight="1">
      <c r="A43" s="56">
        <f>+'Ekamut-caxs'!A50</f>
        <v>12</v>
      </c>
      <c r="B43" s="214" t="str">
        <f>+'Ekamut-caxs'!B50</f>
        <v>Ջեռուցման համակարգի սպասարկման գծով</v>
      </c>
      <c r="C43" s="211">
        <v>45</v>
      </c>
      <c r="D43" s="215">
        <f>+'Ekamut-caxs'!D50</f>
        <v>45</v>
      </c>
      <c r="E43" s="212">
        <f t="shared" si="2"/>
        <v>0</v>
      </c>
      <c r="F43" s="211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>+'Ekamut-caxs'!A51</f>
        <v>13</v>
      </c>
      <c r="B44" s="214" t="str">
        <f>+'Ekamut-caxs'!B51</f>
        <v>Կաթսայատան սպասարկման գծով</v>
      </c>
      <c r="C44" s="211"/>
      <c r="D44" s="215">
        <f>+'Ekamut-caxs'!D51</f>
        <v>0</v>
      </c>
      <c r="E44" s="212">
        <f t="shared" si="2"/>
        <v>0</v>
      </c>
      <c r="F44" s="211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hidden="1" customHeight="1">
      <c r="A45" s="56">
        <f>+'Ekamut-caxs'!A52</f>
        <v>14</v>
      </c>
      <c r="B45" s="214" t="str">
        <f>+'Ekamut-caxs'!B52</f>
        <v>Սպասարկման և կոմունալ համավճարների գծով</v>
      </c>
      <c r="C45" s="211"/>
      <c r="D45" s="215">
        <f>+'Ekamut-caxs'!D52</f>
        <v>0</v>
      </c>
      <c r="E45" s="212">
        <f t="shared" si="2"/>
        <v>0</v>
      </c>
      <c r="F45" s="211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customHeight="1">
      <c r="A46" s="56">
        <v>13</v>
      </c>
      <c r="B46" s="214" t="str">
        <f>+'Ekamut-caxs'!B53</f>
        <v>Գնումների համակարգողի ծառայության գծով</v>
      </c>
      <c r="C46" s="213">
        <v>7</v>
      </c>
      <c r="D46" s="215">
        <f>+'Ekamut-caxs'!D53</f>
        <v>0</v>
      </c>
      <c r="E46" s="212">
        <f t="shared" si="2"/>
        <v>-7</v>
      </c>
      <c r="F46" s="211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35.25" customHeight="1">
      <c r="A47" s="56">
        <v>14</v>
      </c>
      <c r="B47" s="214" t="str">
        <f>+'Ekamut-caxs'!B54</f>
        <v>Համակարգիչների տեխնիկական սպասարկման գծով</v>
      </c>
      <c r="C47" s="213">
        <v>15</v>
      </c>
      <c r="D47" s="215">
        <f>+'Ekamut-caxs'!D54</f>
        <v>18</v>
      </c>
      <c r="E47" s="212">
        <f t="shared" si="2"/>
        <v>3</v>
      </c>
      <c r="F47" s="211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39" customHeight="1">
      <c r="A48" s="56">
        <v>15</v>
      </c>
      <c r="B48" s="214" t="str">
        <f>+'Ekamut-caxs'!B55</f>
        <v>Համակարգչային ծրագրի և կայքի սպասարկման գծով</v>
      </c>
      <c r="C48" s="211">
        <v>95</v>
      </c>
      <c r="D48" s="215">
        <f>+'Ekamut-caxs'!D55</f>
        <v>117</v>
      </c>
      <c r="E48" s="212">
        <f t="shared" si="2"/>
        <v>22</v>
      </c>
      <c r="F48" s="211"/>
      <c r="G48" s="6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3.25" customHeight="1">
      <c r="A49" s="56">
        <v>16</v>
      </c>
      <c r="B49" s="214" t="str">
        <f>+'Ekamut-caxs'!B56</f>
        <v>էլ․ստորագրության գծով</v>
      </c>
      <c r="C49" s="211">
        <v>3</v>
      </c>
      <c r="D49" s="215">
        <f>+'Ekamut-caxs'!D56</f>
        <v>3</v>
      </c>
      <c r="E49" s="212">
        <f t="shared" si="2"/>
        <v>0</v>
      </c>
      <c r="F49" s="211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1" hidden="1" customHeight="1">
      <c r="A50" s="56">
        <f>+'Ekamut-caxs'!A57</f>
        <v>16</v>
      </c>
      <c r="B50" s="214" t="str">
        <f>+'Ekamut-caxs'!B57</f>
        <v>Հայտարարության գծով</v>
      </c>
      <c r="C50" s="211"/>
      <c r="D50" s="215">
        <f>+'Ekamut-caxs'!D57</f>
        <v>0</v>
      </c>
      <c r="E50" s="212">
        <f t="shared" si="2"/>
        <v>0</v>
      </c>
      <c r="F50" s="211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1" hidden="1" customHeight="1">
      <c r="A51" s="56">
        <f>+'Ekamut-caxs'!A58</f>
        <v>17</v>
      </c>
      <c r="B51" s="214" t="str">
        <f>+'Ekamut-caxs'!B58</f>
        <v>Բաժանորդագրության գծով</v>
      </c>
      <c r="C51" s="211"/>
      <c r="D51" s="215">
        <f>+'Ekamut-caxs'!D58</f>
        <v>0</v>
      </c>
      <c r="E51" s="212">
        <f t="shared" si="2"/>
        <v>0</v>
      </c>
      <c r="F51" s="211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0.25" hidden="1" customHeight="1">
      <c r="A52" s="56">
        <f>+'Ekamut-caxs'!A59</f>
        <v>18</v>
      </c>
      <c r="B52" s="214" t="str">
        <f>+'Ekamut-caxs'!B59</f>
        <v>Վերապատրաստման գծով</v>
      </c>
      <c r="C52" s="211"/>
      <c r="D52" s="215">
        <f>+'Ekamut-caxs'!D59</f>
        <v>0</v>
      </c>
      <c r="E52" s="212">
        <f t="shared" si="2"/>
        <v>0</v>
      </c>
      <c r="F52" s="211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0.25" customHeight="1">
      <c r="A53" s="56">
        <v>17</v>
      </c>
      <c r="B53" s="214" t="str">
        <f>+'Ekamut-caxs'!B60</f>
        <v>Միջոցառումների գծով</v>
      </c>
      <c r="C53" s="211">
        <v>30</v>
      </c>
      <c r="D53" s="215">
        <f>+'Ekamut-caxs'!D60</f>
        <v>30</v>
      </c>
      <c r="E53" s="212">
        <f t="shared" si="2"/>
        <v>0</v>
      </c>
      <c r="F53" s="211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1" customHeight="1">
      <c r="A54" s="56">
        <v>18</v>
      </c>
      <c r="B54" s="214" t="str">
        <f>+'Ekamut-caxs'!B61</f>
        <v>Տպագրական ծառայությունների գծով</v>
      </c>
      <c r="C54" s="211"/>
      <c r="D54" s="215">
        <f>+'Ekamut-caxs'!D61</f>
        <v>20</v>
      </c>
      <c r="E54" s="212">
        <f t="shared" si="2"/>
        <v>20</v>
      </c>
      <c r="F54" s="211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3" customFormat="1" ht="21" hidden="1" customHeight="1">
      <c r="A55" s="56">
        <f>+'Ekamut-caxs'!A62</f>
        <v>18</v>
      </c>
      <c r="B55" s="233" t="str">
        <f>+'Ekamut-caxs'!B62</f>
        <v>Վերապատրաստման գծով</v>
      </c>
      <c r="C55" s="211"/>
      <c r="D55" s="213">
        <f>+'Ekamut-caxs'!D62</f>
        <v>35</v>
      </c>
      <c r="E55" s="211">
        <f t="shared" si="2"/>
        <v>35</v>
      </c>
      <c r="F55" s="211"/>
      <c r="G55" s="301" t="s">
        <v>268</v>
      </c>
    </row>
    <row r="56" spans="1:18" s="53" customFormat="1" ht="21" hidden="1" customHeight="1">
      <c r="A56" s="56">
        <f>+'Ekamut-caxs'!A63</f>
        <v>19</v>
      </c>
      <c r="B56" s="233">
        <f>+'Ekamut-caxs'!B63</f>
        <v>0</v>
      </c>
      <c r="C56" s="211"/>
      <c r="D56" s="213">
        <f>+'Ekamut-caxs'!D63</f>
        <v>0</v>
      </c>
      <c r="E56" s="211">
        <f t="shared" si="2"/>
        <v>0</v>
      </c>
      <c r="F56" s="211"/>
    </row>
    <row r="57" spans="1:18" s="53" customFormat="1" ht="21" hidden="1" customHeight="1">
      <c r="A57" s="433">
        <f>+'Ekamut-caxs'!A64</f>
        <v>20</v>
      </c>
      <c r="B57" s="239" t="str">
        <f>+'Ekamut-caxs'!B64</f>
        <v>Ներկայացուցչական ծախսեր</v>
      </c>
      <c r="C57" s="211"/>
      <c r="D57" s="213">
        <f>+'Ekamut-caxs'!D64</f>
        <v>0</v>
      </c>
      <c r="E57" s="211">
        <f t="shared" si="2"/>
        <v>0</v>
      </c>
      <c r="F57" s="211"/>
    </row>
    <row r="58" spans="1:18" s="54" customFormat="1" ht="21" customHeight="1">
      <c r="A58" s="56">
        <v>19</v>
      </c>
      <c r="B58" s="214" t="str">
        <f>+'Ekamut-caxs'!B65</f>
        <v>Հիմնական միջոցների մաշվածության գծով, որից՝</v>
      </c>
      <c r="C58" s="211">
        <v>558.1</v>
      </c>
      <c r="D58" s="215">
        <f>+'Ekamut-caxs'!D65</f>
        <v>427</v>
      </c>
      <c r="E58" s="212">
        <f t="shared" si="2"/>
        <v>-131.10000000000002</v>
      </c>
      <c r="F58" s="211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ht="20.25" customHeight="1">
      <c r="A59" s="26">
        <v>19.100000000000001</v>
      </c>
      <c r="B59" s="282" t="str">
        <f>+'Ekamut-caxs'!B66</f>
        <v>պայմանով (անհատույց) ստացված</v>
      </c>
      <c r="C59" s="197">
        <v>551.29999999999995</v>
      </c>
      <c r="D59" s="216">
        <f>+'Ekamut-caxs'!D66</f>
        <v>427</v>
      </c>
      <c r="E59" s="196">
        <f t="shared" si="2"/>
        <v>-124.29999999999995</v>
      </c>
      <c r="F59" s="197"/>
      <c r="G59" s="131"/>
    </row>
    <row r="60" spans="1:18" s="54" customFormat="1" ht="21" hidden="1" customHeight="1">
      <c r="A60" s="56">
        <f>+'Ekamut-caxs'!A67</f>
        <v>20</v>
      </c>
      <c r="B60" s="214" t="str">
        <f>+'Ekamut-caxs'!B67</f>
        <v xml:space="preserve">Չփոխհատուցվող հարկերի գծով </v>
      </c>
      <c r="C60" s="211"/>
      <c r="D60" s="215">
        <f>+'Ekamut-caxs'!D67</f>
        <v>0</v>
      </c>
      <c r="E60" s="212">
        <f t="shared" si="2"/>
        <v>0</v>
      </c>
      <c r="F60" s="211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4" customFormat="1" ht="21" hidden="1" customHeight="1">
      <c r="A61" s="56">
        <f>+'Ekamut-caxs'!A68</f>
        <v>21</v>
      </c>
      <c r="B61" s="214" t="str">
        <f>+'Ekamut-caxs'!B68</f>
        <v>Այլ ծախսերի գծով</v>
      </c>
      <c r="C61" s="211"/>
      <c r="D61" s="215">
        <f>+'Ekamut-caxs'!D68</f>
        <v>0</v>
      </c>
      <c r="E61" s="212">
        <f t="shared" si="2"/>
        <v>0</v>
      </c>
      <c r="F61" s="211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31" customFormat="1" ht="17.25">
      <c r="A62" s="24"/>
      <c r="B62" s="283" t="s">
        <v>76</v>
      </c>
      <c r="C62" s="237">
        <f>C6-C21</f>
        <v>0</v>
      </c>
      <c r="D62" s="220">
        <f>D6-D21</f>
        <v>-0.6000000000003638</v>
      </c>
      <c r="E62" s="220">
        <f t="shared" si="0"/>
        <v>-0.6000000000003638</v>
      </c>
      <c r="F62" s="237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84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85" t="s">
        <v>2</v>
      </c>
      <c r="C64" s="22"/>
      <c r="D64" s="595" t="str">
        <f>+'Ekamut-caxs'!D71</f>
        <v>Զեփյուռ Սարդարյան</v>
      </c>
      <c r="E64" s="595"/>
      <c r="F64" s="101"/>
    </row>
    <row r="65" spans="1:6" ht="9.75" customHeight="1">
      <c r="B65" s="286"/>
      <c r="D65" s="594" t="s">
        <v>5</v>
      </c>
      <c r="E65" s="594"/>
      <c r="F65" s="231"/>
    </row>
    <row r="66" spans="1:6" ht="24.75" customHeight="1">
      <c r="B66" s="285" t="s">
        <v>6</v>
      </c>
      <c r="C66" s="22"/>
      <c r="D66" s="595" t="str">
        <f>+'Ekamut-caxs'!D73</f>
        <v>Արաքսյա Կարայան</v>
      </c>
      <c r="E66" s="595"/>
      <c r="F66" s="101"/>
    </row>
    <row r="67" spans="1:6" ht="11.25" customHeight="1">
      <c r="D67" s="594" t="s">
        <v>5</v>
      </c>
      <c r="E67" s="594"/>
      <c r="F67" s="231"/>
    </row>
    <row r="68" spans="1:6" s="17" customFormat="1">
      <c r="A68" s="22"/>
      <c r="B68" s="280" t="s">
        <v>1</v>
      </c>
      <c r="C68" s="18"/>
      <c r="D68" s="18"/>
      <c r="E68" s="18"/>
      <c r="F68" s="18"/>
    </row>
    <row r="69" spans="1:6" s="17" customFormat="1">
      <c r="A69" s="95"/>
      <c r="B69" s="21"/>
    </row>
    <row r="70" spans="1:6" s="17" customFormat="1">
      <c r="A70" s="95"/>
      <c r="B70" s="21"/>
    </row>
    <row r="71" spans="1:6" s="17" customFormat="1">
      <c r="A71" s="95"/>
      <c r="B71" s="21"/>
    </row>
    <row r="72" spans="1:6" s="17" customFormat="1">
      <c r="A72" s="95"/>
      <c r="B72" s="21"/>
    </row>
    <row r="73" spans="1:6" s="17" customFormat="1">
      <c r="A73" s="95"/>
      <c r="B73" s="21"/>
    </row>
    <row r="74" spans="1:6" s="17" customFormat="1">
      <c r="A74" s="95"/>
      <c r="B74" s="21"/>
    </row>
    <row r="75" spans="1:6" s="17" customFormat="1">
      <c r="A75" s="95"/>
      <c r="B75" s="21"/>
    </row>
    <row r="76" spans="1:6" s="17" customFormat="1">
      <c r="A76" s="95"/>
      <c r="B76" s="21"/>
    </row>
    <row r="77" spans="1:6" s="17" customFormat="1">
      <c r="A77" s="95"/>
      <c r="B77" s="21"/>
    </row>
    <row r="78" spans="1:6" s="17" customFormat="1">
      <c r="A78" s="95"/>
      <c r="B78" s="21"/>
    </row>
    <row r="79" spans="1:6" s="17" customFormat="1">
      <c r="A79" s="95"/>
      <c r="B79" s="21"/>
    </row>
    <row r="80" spans="1:6" s="17" customFormat="1">
      <c r="A80" s="95"/>
      <c r="B80" s="21"/>
    </row>
    <row r="81" spans="1:2" s="17" customFormat="1">
      <c r="A81" s="95"/>
      <c r="B81" s="21"/>
    </row>
    <row r="82" spans="1:2" s="17" customFormat="1">
      <c r="A82" s="95"/>
      <c r="B82" s="21"/>
    </row>
    <row r="83" spans="1:2" s="17" customFormat="1">
      <c r="A83" s="95"/>
      <c r="B83" s="21"/>
    </row>
    <row r="84" spans="1:2" s="17" customFormat="1">
      <c r="A84" s="95"/>
      <c r="B84" s="21"/>
    </row>
    <row r="85" spans="1:2" s="17" customFormat="1">
      <c r="A85" s="95"/>
      <c r="B85" s="21"/>
    </row>
    <row r="86" spans="1:2" s="17" customFormat="1">
      <c r="A86" s="95"/>
      <c r="B86" s="21"/>
    </row>
  </sheetData>
  <sheetProtection algorithmName="SHA-512" hashValue="ZYA9cEC0wXpgQU4vLjIHDgzaPs686p02a9QmE0EDJRMeH5PdRI1CeksFeHyV2fllHpLYQdYvFSHMvYEJr+UsIw==" saltValue="3y5Yltytmjly2pHhPz8aY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33" zoomScaleSheetLayoutView="100" workbookViewId="0">
      <selection activeCell="D15" sqref="D15"/>
    </sheetView>
  </sheetViews>
  <sheetFormatPr defaultColWidth="9.140625" defaultRowHeight="13.5"/>
  <cols>
    <col min="1" max="1" width="4.85546875" style="18" customWidth="1"/>
    <col min="2" max="2" width="59.42578125" style="278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7" bestFit="1" customWidth="1"/>
    <col min="8" max="8" width="14.42578125" style="95" customWidth="1"/>
    <col min="9" max="13" width="9.140625" style="95"/>
    <col min="14" max="20" width="9.140625" style="102"/>
    <col min="21" max="16384" width="9.140625" style="18"/>
  </cols>
  <sheetData>
    <row r="1" spans="1:20" ht="20.25">
      <c r="A1" s="593" t="s">
        <v>77</v>
      </c>
      <c r="B1" s="593"/>
      <c r="C1" s="593"/>
      <c r="D1" s="593"/>
      <c r="E1" s="593"/>
      <c r="F1" s="593"/>
    </row>
    <row r="2" spans="1:20" s="20" customFormat="1" ht="20.25">
      <c r="A2" s="581" t="str">
        <f>+'Ekamut-caxs'!A7:D7</f>
        <v xml:space="preserve">«Թիվ 10 գրադարան» ՀՈԱԿ-ի  </v>
      </c>
      <c r="B2" s="581"/>
      <c r="C2" s="581"/>
      <c r="D2" s="581"/>
      <c r="E2" s="581"/>
      <c r="F2" s="581"/>
      <c r="G2" s="91"/>
      <c r="H2" s="4"/>
      <c r="I2" s="96"/>
      <c r="J2" s="96"/>
      <c r="K2" s="96"/>
      <c r="L2" s="96"/>
      <c r="M2" s="96"/>
      <c r="N2" s="103"/>
      <c r="O2" s="103"/>
      <c r="P2" s="103"/>
      <c r="Q2" s="103"/>
      <c r="R2" s="103"/>
      <c r="S2" s="103"/>
      <c r="T2" s="103"/>
    </row>
    <row r="3" spans="1:20" ht="40.15" customHeight="1">
      <c r="A3" s="596" t="s">
        <v>239</v>
      </c>
      <c r="B3" s="596"/>
      <c r="C3" s="596"/>
      <c r="D3" s="596"/>
      <c r="E3" s="596"/>
      <c r="F3" s="596"/>
      <c r="G3" s="108"/>
      <c r="H3" s="97"/>
      <c r="I3" s="97"/>
      <c r="J3" s="97"/>
      <c r="K3" s="97"/>
      <c r="L3" s="97"/>
    </row>
    <row r="4" spans="1:20" s="20" customFormat="1" ht="18" customHeight="1">
      <c r="A4" s="9"/>
      <c r="B4" s="276"/>
      <c r="F4" s="10" t="s">
        <v>41</v>
      </c>
      <c r="G4" s="109"/>
      <c r="H4" s="96"/>
      <c r="I4" s="96"/>
      <c r="J4" s="96"/>
      <c r="K4" s="96"/>
      <c r="L4" s="96"/>
      <c r="M4" s="96"/>
      <c r="N4" s="103"/>
      <c r="O4" s="103"/>
      <c r="P4" s="103"/>
      <c r="Q4" s="103"/>
      <c r="R4" s="103"/>
      <c r="S4" s="103"/>
      <c r="T4" s="103"/>
    </row>
    <row r="5" spans="1:20" s="27" customFormat="1" ht="68.45" customHeight="1">
      <c r="A5" s="78" t="s">
        <v>3</v>
      </c>
      <c r="B5" s="80" t="s">
        <v>28</v>
      </c>
      <c r="C5" s="189" t="s">
        <v>183</v>
      </c>
      <c r="D5" s="189" t="s">
        <v>184</v>
      </c>
      <c r="E5" s="79" t="s">
        <v>48</v>
      </c>
      <c r="F5" s="232" t="str">
        <f>+'Ekamutneri hamematakan'!F5</f>
        <v>Ծանոթություն նախատեսվող ցուցանիշների վերաբերյալ</v>
      </c>
      <c r="G5" s="17"/>
      <c r="H5" s="293"/>
      <c r="I5" s="98"/>
      <c r="J5" s="98"/>
      <c r="K5" s="98"/>
      <c r="L5" s="98"/>
      <c r="M5" s="98"/>
      <c r="N5" s="104"/>
      <c r="O5" s="104"/>
      <c r="P5" s="104"/>
      <c r="Q5" s="104"/>
      <c r="R5" s="104"/>
      <c r="S5" s="104"/>
      <c r="T5" s="104"/>
    </row>
    <row r="6" spans="1:20" s="20" customFormat="1" ht="41.25" customHeight="1">
      <c r="A6" s="11" t="s">
        <v>7</v>
      </c>
      <c r="B6" s="12" t="s">
        <v>29</v>
      </c>
      <c r="C6" s="198">
        <v>642.29999999999995</v>
      </c>
      <c r="D6" s="208">
        <f>+C83</f>
        <v>163.19999999999891</v>
      </c>
      <c r="E6" s="208">
        <f>D6-C6</f>
        <v>-479.10000000000105</v>
      </c>
      <c r="F6" s="198"/>
      <c r="G6" s="109"/>
      <c r="H6" s="96"/>
      <c r="I6" s="96"/>
      <c r="J6" s="96"/>
      <c r="K6" s="96"/>
      <c r="L6" s="96"/>
      <c r="M6" s="96"/>
      <c r="N6" s="103"/>
      <c r="O6" s="103"/>
      <c r="P6" s="103"/>
      <c r="Q6" s="103"/>
      <c r="R6" s="103"/>
      <c r="S6" s="103"/>
      <c r="T6" s="103"/>
    </row>
    <row r="7" spans="1:20" s="20" customFormat="1" ht="38.25" customHeight="1">
      <c r="A7" s="11" t="s">
        <v>11</v>
      </c>
      <c r="B7" s="12" t="s">
        <v>78</v>
      </c>
      <c r="C7" s="208">
        <f>SUM(C8:C19)</f>
        <v>13589.5</v>
      </c>
      <c r="D7" s="208">
        <f>SUM(D8:D19)</f>
        <v>15483.2</v>
      </c>
      <c r="E7" s="208">
        <f>D7-C7</f>
        <v>1893.7000000000007</v>
      </c>
      <c r="F7" s="198"/>
      <c r="G7" s="109"/>
      <c r="H7" s="96"/>
      <c r="I7" s="96"/>
      <c r="J7" s="96"/>
      <c r="K7" s="96"/>
      <c r="L7" s="96"/>
      <c r="M7" s="96"/>
      <c r="N7" s="103"/>
      <c r="O7" s="103"/>
      <c r="P7" s="103"/>
      <c r="Q7" s="103"/>
      <c r="R7" s="103"/>
      <c r="S7" s="103"/>
      <c r="T7" s="103"/>
    </row>
    <row r="8" spans="1:20" s="54" customFormat="1" ht="22.5" customHeight="1">
      <c r="A8" s="56">
        <f>+'Dramakan hosqer'!A14</f>
        <v>1</v>
      </c>
      <c r="B8" s="268" t="str">
        <f>+'Dramakan hosqer'!B14</f>
        <v>Սուբսիդիայից</v>
      </c>
      <c r="C8" s="205">
        <v>13585.3</v>
      </c>
      <c r="D8" s="205">
        <f>+'Dramakan hosqer'!F14</f>
        <v>15479.2</v>
      </c>
      <c r="E8" s="205">
        <f>+D8-C8</f>
        <v>1893.9000000000015</v>
      </c>
      <c r="F8" s="205"/>
      <c r="G8" s="90"/>
      <c r="H8" s="99"/>
      <c r="I8" s="99"/>
      <c r="J8" s="99"/>
      <c r="K8" s="99"/>
      <c r="L8" s="99"/>
      <c r="M8" s="99"/>
      <c r="N8" s="105"/>
      <c r="O8" s="105"/>
      <c r="P8" s="105"/>
      <c r="Q8" s="105"/>
      <c r="R8" s="105"/>
      <c r="S8" s="105"/>
      <c r="T8" s="105"/>
    </row>
    <row r="9" spans="1:20" s="54" customFormat="1" ht="34.5" hidden="1">
      <c r="A9" s="56">
        <f>+'Dramakan hosqer'!A15</f>
        <v>2</v>
      </c>
      <c r="B9" s="268" t="str">
        <f>+'Dramakan hosqer'!B15</f>
        <v>Սուբսիդիա՝ ազգային, լարային և փողային նվագարանների ուսուցման գծով</v>
      </c>
      <c r="C9" s="205"/>
      <c r="D9" s="205">
        <f>+'Dramakan hosqer'!F15</f>
        <v>0</v>
      </c>
      <c r="E9" s="205">
        <f t="shared" ref="E9:E19" si="0">+D9-C9</f>
        <v>0</v>
      </c>
      <c r="F9" s="205"/>
      <c r="G9" s="90"/>
      <c r="H9" s="99"/>
      <c r="I9" s="99"/>
      <c r="J9" s="99"/>
      <c r="K9" s="99"/>
      <c r="L9" s="99"/>
      <c r="M9" s="99"/>
      <c r="N9" s="105"/>
      <c r="O9" s="105"/>
      <c r="P9" s="105"/>
      <c r="Q9" s="105"/>
      <c r="R9" s="105"/>
      <c r="S9" s="105"/>
      <c r="T9" s="105"/>
    </row>
    <row r="10" spans="1:20" s="54" customFormat="1" ht="17.25" hidden="1">
      <c r="A10" s="56">
        <f>+'Dramakan hosqer'!A16</f>
        <v>3</v>
      </c>
      <c r="B10" s="268" t="str">
        <f>+'Dramakan hosqer'!B16</f>
        <v>Կամավոր ատեստավորման գծով</v>
      </c>
      <c r="C10" s="205"/>
      <c r="D10" s="205">
        <f>+'Dramakan hosqer'!F16</f>
        <v>0</v>
      </c>
      <c r="E10" s="205">
        <f t="shared" si="0"/>
        <v>0</v>
      </c>
      <c r="F10" s="205"/>
      <c r="G10" s="90"/>
      <c r="H10" s="99"/>
      <c r="I10" s="99"/>
      <c r="J10" s="99"/>
      <c r="K10" s="99"/>
      <c r="L10" s="99"/>
      <c r="M10" s="99"/>
      <c r="N10" s="105"/>
      <c r="O10" s="105"/>
      <c r="P10" s="105"/>
      <c r="Q10" s="105"/>
      <c r="R10" s="105"/>
      <c r="S10" s="105"/>
      <c r="T10" s="105"/>
    </row>
    <row r="11" spans="1:20" s="54" customFormat="1" ht="17.25" hidden="1">
      <c r="A11" s="56">
        <f>+'Dramakan hosqer'!A17</f>
        <v>4</v>
      </c>
      <c r="B11" s="268" t="str">
        <f>+'Dramakan hosqer'!B17</f>
        <v xml:space="preserve">Վճարովի ծառայություններից </v>
      </c>
      <c r="C11" s="205"/>
      <c r="D11" s="205">
        <f>+'Dramakan hosqer'!F17</f>
        <v>0</v>
      </c>
      <c r="E11" s="205">
        <f t="shared" si="0"/>
        <v>0</v>
      </c>
      <c r="F11" s="205"/>
      <c r="G11" s="90"/>
      <c r="H11" s="99"/>
      <c r="I11" s="99"/>
      <c r="J11" s="99"/>
      <c r="K11" s="99"/>
      <c r="L11" s="99"/>
      <c r="M11" s="99"/>
      <c r="N11" s="105"/>
      <c r="O11" s="105"/>
      <c r="P11" s="105"/>
      <c r="Q11" s="105"/>
      <c r="R11" s="105"/>
      <c r="S11" s="105"/>
      <c r="T11" s="105"/>
    </row>
    <row r="12" spans="1:20" s="54" customFormat="1" ht="17.25" hidden="1">
      <c r="A12" s="56">
        <f>+'Dramakan hosqer'!A18</f>
        <v>5</v>
      </c>
      <c r="B12" s="268" t="str">
        <f>+'Dramakan hosqer'!B18</f>
        <v>Սպասարկման և կոմունալ համավճարներից</v>
      </c>
      <c r="C12" s="205"/>
      <c r="D12" s="205">
        <f>+'Dramakan hosqer'!F18</f>
        <v>0</v>
      </c>
      <c r="E12" s="205">
        <f t="shared" si="0"/>
        <v>0</v>
      </c>
      <c r="F12" s="205"/>
      <c r="G12" s="90"/>
      <c r="H12" s="99"/>
      <c r="I12" s="99"/>
      <c r="J12" s="99"/>
      <c r="K12" s="99"/>
      <c r="L12" s="99"/>
      <c r="M12" s="99"/>
      <c r="N12" s="105"/>
      <c r="O12" s="105"/>
      <c r="P12" s="105"/>
      <c r="Q12" s="105"/>
      <c r="R12" s="105"/>
      <c r="S12" s="105"/>
      <c r="T12" s="105"/>
    </row>
    <row r="13" spans="1:20" s="54" customFormat="1" ht="17.25" hidden="1">
      <c r="A13" s="56">
        <f>+'Dramakan hosqer'!A19</f>
        <v>6</v>
      </c>
      <c r="B13" s="268" t="str">
        <f>+'Dramakan hosqer'!B19</f>
        <v>Միջոցառումների կազմակերպումից</v>
      </c>
      <c r="C13" s="205"/>
      <c r="D13" s="205">
        <f>+'Dramakan hosqer'!F19</f>
        <v>0</v>
      </c>
      <c r="E13" s="205">
        <f t="shared" si="0"/>
        <v>0</v>
      </c>
      <c r="F13" s="205"/>
      <c r="G13" s="90"/>
      <c r="H13" s="99"/>
      <c r="I13" s="99"/>
      <c r="J13" s="99"/>
      <c r="K13" s="99"/>
      <c r="L13" s="99"/>
      <c r="M13" s="99"/>
      <c r="N13" s="105"/>
      <c r="O13" s="105"/>
      <c r="P13" s="105"/>
      <c r="Q13" s="105"/>
      <c r="R13" s="105"/>
      <c r="S13" s="105"/>
      <c r="T13" s="105"/>
    </row>
    <row r="14" spans="1:20" s="54" customFormat="1" ht="17.25" hidden="1">
      <c r="A14" s="56">
        <f>+'Dramakan hosqer'!A20</f>
        <v>7</v>
      </c>
      <c r="B14" s="268" t="str">
        <f>+'Dramakan hosqer'!B20</f>
        <v>Ֆինանսական օգնությունից</v>
      </c>
      <c r="C14" s="205"/>
      <c r="D14" s="205">
        <f>+'Dramakan hosqer'!F20</f>
        <v>0</v>
      </c>
      <c r="E14" s="205">
        <f t="shared" si="0"/>
        <v>0</v>
      </c>
      <c r="F14" s="205"/>
      <c r="G14" s="90"/>
      <c r="H14" s="99"/>
      <c r="I14" s="99"/>
      <c r="J14" s="99"/>
      <c r="K14" s="99"/>
      <c r="L14" s="99"/>
      <c r="M14" s="99"/>
      <c r="N14" s="105"/>
      <c r="O14" s="105"/>
      <c r="P14" s="105"/>
      <c r="Q14" s="105"/>
      <c r="R14" s="105"/>
      <c r="S14" s="105"/>
      <c r="T14" s="105"/>
    </row>
    <row r="15" spans="1:20" s="54" customFormat="1" ht="17.25" hidden="1">
      <c r="A15" s="56">
        <f>+'Dramakan hosqer'!A21</f>
        <v>8</v>
      </c>
      <c r="B15" s="268" t="str">
        <f>+'Dramakan hosqer'!B21</f>
        <v>Չփոխանակվող գործարքներից (դրամաշնորհից)</v>
      </c>
      <c r="C15" s="205"/>
      <c r="D15" s="205">
        <f>+'Dramakan hosqer'!F21</f>
        <v>0</v>
      </c>
      <c r="E15" s="205">
        <f t="shared" si="0"/>
        <v>0</v>
      </c>
      <c r="F15" s="205"/>
      <c r="G15" s="90"/>
      <c r="H15" s="99"/>
      <c r="I15" s="99"/>
      <c r="J15" s="99"/>
      <c r="K15" s="99"/>
      <c r="L15" s="99"/>
      <c r="M15" s="99"/>
      <c r="N15" s="105"/>
      <c r="O15" s="105"/>
      <c r="P15" s="105"/>
      <c r="Q15" s="105"/>
      <c r="R15" s="105"/>
      <c r="S15" s="105"/>
      <c r="T15" s="105"/>
    </row>
    <row r="16" spans="1:20" s="54" customFormat="1" ht="17.25" hidden="1">
      <c r="A16" s="56">
        <v>2</v>
      </c>
      <c r="B16" s="268" t="str">
        <f>+'Dramakan hosqer'!B22</f>
        <v>Դեբիտորական պարտքերից</v>
      </c>
      <c r="C16" s="205"/>
      <c r="D16" s="205">
        <f>+'Dramakan hosqer'!F22</f>
        <v>0</v>
      </c>
      <c r="E16" s="205">
        <f t="shared" si="0"/>
        <v>0</v>
      </c>
      <c r="F16" s="205"/>
      <c r="G16" s="90"/>
      <c r="H16" s="99"/>
      <c r="I16" s="99"/>
      <c r="J16" s="99"/>
      <c r="K16" s="99"/>
      <c r="L16" s="99"/>
      <c r="M16" s="99"/>
      <c r="N16" s="105"/>
      <c r="O16" s="105"/>
      <c r="P16" s="105"/>
      <c r="Q16" s="105"/>
      <c r="R16" s="105"/>
      <c r="S16" s="105"/>
      <c r="T16" s="105"/>
    </row>
    <row r="17" spans="1:20" s="54" customFormat="1" ht="17.25">
      <c r="A17" s="56">
        <v>3</v>
      </c>
      <c r="B17" s="268" t="str">
        <f>+'Dramakan hosqer'!B23</f>
        <v>Բանկի տոկոսից</v>
      </c>
      <c r="C17" s="205">
        <v>4.2</v>
      </c>
      <c r="D17" s="205">
        <f>+'Dramakan hosqer'!F23</f>
        <v>4</v>
      </c>
      <c r="E17" s="205">
        <f t="shared" si="0"/>
        <v>-0.20000000000000018</v>
      </c>
      <c r="F17" s="205"/>
      <c r="G17" s="90"/>
      <c r="H17" s="99"/>
      <c r="I17" s="99"/>
      <c r="J17" s="99"/>
      <c r="K17" s="99"/>
      <c r="L17" s="99"/>
      <c r="M17" s="99"/>
      <c r="N17" s="105"/>
      <c r="O17" s="105"/>
      <c r="P17" s="105"/>
      <c r="Q17" s="105"/>
      <c r="R17" s="105"/>
      <c r="S17" s="105"/>
      <c r="T17" s="105"/>
    </row>
    <row r="18" spans="1:20" s="53" customFormat="1" ht="17.25" hidden="1">
      <c r="A18" s="56">
        <f>+'Dramakan hosqer'!A24</f>
        <v>3</v>
      </c>
      <c r="B18" s="270" t="str">
        <f>+'Dramakan hosqer'!B24</f>
        <v>Այլ մուտքեր</v>
      </c>
      <c r="C18" s="205"/>
      <c r="D18" s="205">
        <f>+'Dramakan hosqer'!F24</f>
        <v>0</v>
      </c>
      <c r="E18" s="205">
        <f t="shared" si="0"/>
        <v>0</v>
      </c>
      <c r="F18" s="205"/>
      <c r="G18" s="90"/>
      <c r="H18" s="99"/>
      <c r="I18" s="99"/>
      <c r="J18" s="99"/>
      <c r="K18" s="99"/>
      <c r="L18" s="99"/>
      <c r="M18" s="99"/>
      <c r="N18" s="105"/>
      <c r="O18" s="105"/>
      <c r="P18" s="105"/>
      <c r="Q18" s="105"/>
      <c r="R18" s="105"/>
      <c r="S18" s="105"/>
      <c r="T18" s="105"/>
    </row>
    <row r="19" spans="1:20" s="53" customFormat="1" ht="17.25" hidden="1">
      <c r="A19" s="56">
        <f>+'Dramakan hosqer'!A25</f>
        <v>4</v>
      </c>
      <c r="B19" s="270">
        <f>+'Dramakan hosqer'!B25</f>
        <v>0</v>
      </c>
      <c r="C19" s="205"/>
      <c r="D19" s="205">
        <f>+'Dramakan hosqer'!F25</f>
        <v>0</v>
      </c>
      <c r="E19" s="205">
        <f t="shared" si="0"/>
        <v>0</v>
      </c>
      <c r="F19" s="205"/>
      <c r="G19" s="90"/>
      <c r="H19" s="99"/>
      <c r="I19" s="99"/>
      <c r="J19" s="99"/>
      <c r="K19" s="99"/>
      <c r="L19" s="99"/>
      <c r="M19" s="99"/>
      <c r="N19" s="105"/>
      <c r="O19" s="105"/>
      <c r="P19" s="105"/>
      <c r="Q19" s="105"/>
      <c r="R19" s="105"/>
      <c r="S19" s="105"/>
      <c r="T19" s="105"/>
    </row>
    <row r="20" spans="1:20" s="19" customFormat="1" ht="34.5">
      <c r="A20" s="324" t="s">
        <v>31</v>
      </c>
      <c r="B20" s="325" t="s">
        <v>79</v>
      </c>
      <c r="C20" s="198">
        <f t="shared" ref="C20:D20" si="1">+C21+C65+C78</f>
        <v>14068.6</v>
      </c>
      <c r="D20" s="198">
        <f t="shared" si="1"/>
        <v>15646.400000000001</v>
      </c>
      <c r="E20" s="198">
        <f>+E21+E65+E78</f>
        <v>1505.4000000000017</v>
      </c>
      <c r="F20" s="198"/>
      <c r="G20" s="263"/>
      <c r="H20" s="96"/>
      <c r="I20" s="96"/>
      <c r="J20" s="96"/>
      <c r="K20" s="96"/>
      <c r="L20" s="96"/>
      <c r="M20" s="96"/>
      <c r="N20" s="103"/>
      <c r="O20" s="103"/>
      <c r="P20" s="103"/>
      <c r="Q20" s="103"/>
      <c r="R20" s="103"/>
      <c r="S20" s="103"/>
      <c r="T20" s="103"/>
    </row>
    <row r="21" spans="1:20" s="20" customFormat="1" ht="17.25">
      <c r="A21" s="14" t="s">
        <v>52</v>
      </c>
      <c r="B21" s="12" t="s">
        <v>55</v>
      </c>
      <c r="C21" s="208">
        <f>SUM(C22,C26:C31,C35:C59,C63:C64)</f>
        <v>13564.6</v>
      </c>
      <c r="D21" s="208">
        <f>SUM(D22,D26:D32,D36:D59,D63:D64)</f>
        <v>15296.400000000001</v>
      </c>
      <c r="E21" s="208">
        <f>SUM(E22,E26:E31,E35:E59,E63:E64)</f>
        <v>1659.4000000000017</v>
      </c>
      <c r="F21" s="198"/>
      <c r="G21" s="109"/>
      <c r="H21" s="96"/>
      <c r="I21" s="96"/>
      <c r="J21" s="96"/>
      <c r="K21" s="96"/>
      <c r="L21" s="96"/>
      <c r="M21" s="96"/>
      <c r="N21" s="103"/>
      <c r="O21" s="103"/>
      <c r="P21" s="103"/>
      <c r="Q21" s="103"/>
      <c r="R21" s="103"/>
      <c r="S21" s="103"/>
      <c r="T21" s="103"/>
    </row>
    <row r="22" spans="1:20" s="54" customFormat="1" ht="17.25">
      <c r="A22" s="56">
        <f>+'Dramakan hosqer'!A28</f>
        <v>1</v>
      </c>
      <c r="B22" s="233" t="str">
        <f>+'Dramakan hosqer'!B28</f>
        <v>Աշխատավարձի գծով, այդ թվում՝</v>
      </c>
      <c r="C22" s="205">
        <f>2539.4+178.8+308.5+88.8+9682.3-180</f>
        <v>12617.8</v>
      </c>
      <c r="D22" s="205">
        <f>+'Dramakan hosqer'!F28</f>
        <v>14089.300000000001</v>
      </c>
      <c r="E22" s="205">
        <f>+D22-C22</f>
        <v>1471.5000000000018</v>
      </c>
      <c r="F22" s="205"/>
      <c r="G22" s="90"/>
      <c r="H22" s="99"/>
      <c r="I22" s="99"/>
      <c r="J22" s="99"/>
      <c r="K22" s="99"/>
      <c r="L22" s="99"/>
      <c r="M22" s="99"/>
      <c r="N22" s="105"/>
      <c r="O22" s="105"/>
      <c r="P22" s="105"/>
      <c r="Q22" s="105"/>
      <c r="R22" s="105"/>
      <c r="S22" s="105"/>
      <c r="T22" s="105"/>
    </row>
    <row r="23" spans="1:20" hidden="1">
      <c r="A23" s="25">
        <f>+'Dramakan hosqer'!A29</f>
        <v>1.1000000000000001</v>
      </c>
      <c r="B23" s="269" t="str">
        <f>+'Dramakan hosqer'!B29</f>
        <v>վճարովի ծառայության գծով</v>
      </c>
      <c r="C23" s="199"/>
      <c r="D23" s="199">
        <f>+'Dramakan hosqer'!F29</f>
        <v>0</v>
      </c>
      <c r="E23" s="199">
        <f t="shared" ref="E23:E61" si="2">+D23-C23</f>
        <v>0</v>
      </c>
      <c r="F23" s="199"/>
    </row>
    <row r="24" spans="1:20">
      <c r="A24" s="25">
        <f>+'Dramakan hosqer'!A30</f>
        <v>1.2000000000000002</v>
      </c>
      <c r="B24" s="271" t="str">
        <f>+'Dramakan hosqer'!B30</f>
        <v>պարգևատրման գծով</v>
      </c>
      <c r="C24" s="199">
        <v>162.19999999999999</v>
      </c>
      <c r="D24" s="199">
        <f>+'Dramakan hosqer'!F30</f>
        <v>106.7</v>
      </c>
      <c r="E24" s="199">
        <f t="shared" si="2"/>
        <v>-55.499999999999986</v>
      </c>
      <c r="F24" s="199"/>
    </row>
    <row r="25" spans="1:20" hidden="1">
      <c r="A25" s="25">
        <f>+'Dramakan hosqer'!A31</f>
        <v>1.1000000000000001</v>
      </c>
      <c r="B25" s="271" t="str">
        <f>+'Dramakan hosqer'!B31</f>
        <v>պարգևատրման գծով</v>
      </c>
      <c r="C25" s="199"/>
      <c r="D25" s="199">
        <f>+'Dramakan hosqer'!F31</f>
        <v>106.7</v>
      </c>
      <c r="E25" s="199">
        <f t="shared" si="2"/>
        <v>106.7</v>
      </c>
      <c r="F25" s="199"/>
    </row>
    <row r="26" spans="1:20" s="54" customFormat="1" ht="17.25" hidden="1">
      <c r="A26" s="56">
        <f>+'Dramakan hosqer'!A32</f>
        <v>1.2000000000000002</v>
      </c>
      <c r="B26" s="214" t="str">
        <f>+'Dramakan hosqer'!B32</f>
        <v>կամավոր ատեստավորման գծով</v>
      </c>
      <c r="C26" s="205"/>
      <c r="D26" s="205">
        <f>+'Dramakan hosqer'!F32</f>
        <v>0</v>
      </c>
      <c r="E26" s="205">
        <f t="shared" si="2"/>
        <v>0</v>
      </c>
      <c r="F26" s="205"/>
      <c r="G26" s="90"/>
      <c r="H26" s="99"/>
      <c r="I26" s="99"/>
      <c r="J26" s="99"/>
      <c r="K26" s="99"/>
      <c r="L26" s="99"/>
      <c r="M26" s="99"/>
      <c r="N26" s="105"/>
      <c r="O26" s="105"/>
      <c r="P26" s="105"/>
      <c r="Q26" s="105"/>
      <c r="R26" s="105"/>
      <c r="S26" s="105"/>
      <c r="T26" s="105"/>
    </row>
    <row r="27" spans="1:20" s="54" customFormat="1" ht="17.25">
      <c r="A27" s="56">
        <f>+'Dramakan hosqer'!A33</f>
        <v>2</v>
      </c>
      <c r="B27" s="214" t="str">
        <f>+'Dramakan hosqer'!B33</f>
        <v>Ջեռուցման գծով</v>
      </c>
      <c r="C27" s="205">
        <v>235.4</v>
      </c>
      <c r="D27" s="205">
        <f>+'Dramakan hosqer'!F33</f>
        <v>304.2</v>
      </c>
      <c r="E27" s="205">
        <f t="shared" si="2"/>
        <v>68.799999999999983</v>
      </c>
      <c r="F27" s="205"/>
      <c r="G27" s="90"/>
      <c r="H27" s="99"/>
      <c r="I27" s="99"/>
      <c r="J27" s="99"/>
      <c r="K27" s="99"/>
      <c r="L27" s="99"/>
      <c r="M27" s="99"/>
      <c r="N27" s="105"/>
      <c r="O27" s="105"/>
      <c r="P27" s="105"/>
      <c r="Q27" s="105"/>
      <c r="R27" s="105"/>
      <c r="S27" s="105"/>
      <c r="T27" s="105"/>
    </row>
    <row r="28" spans="1:20" s="54" customFormat="1" ht="17.25">
      <c r="A28" s="56">
        <f>+'Dramakan hosqer'!A34</f>
        <v>3</v>
      </c>
      <c r="B28" s="214" t="str">
        <f>+'Dramakan hosqer'!B34</f>
        <v>Էլեկտրաէներգիայի գծով</v>
      </c>
      <c r="C28" s="205">
        <v>104</v>
      </c>
      <c r="D28" s="205">
        <f>+'Dramakan hosqer'!F34</f>
        <v>113.3</v>
      </c>
      <c r="E28" s="205">
        <f t="shared" si="2"/>
        <v>9.2999999999999972</v>
      </c>
      <c r="F28" s="205"/>
      <c r="G28" s="90"/>
      <c r="H28" s="99"/>
      <c r="I28" s="99"/>
      <c r="J28" s="99"/>
      <c r="K28" s="99"/>
      <c r="L28" s="99"/>
      <c r="M28" s="99"/>
      <c r="N28" s="105"/>
      <c r="O28" s="105"/>
      <c r="P28" s="105"/>
      <c r="Q28" s="105"/>
      <c r="R28" s="105"/>
      <c r="S28" s="105"/>
      <c r="T28" s="105"/>
    </row>
    <row r="29" spans="1:20" s="54" customFormat="1" ht="17.25">
      <c r="A29" s="56">
        <f>+'Dramakan hosqer'!A35</f>
        <v>4</v>
      </c>
      <c r="B29" s="214" t="str">
        <f>+'Dramakan hosqer'!B35</f>
        <v>Ջրմուղ-կոյուղու գծով</v>
      </c>
      <c r="C29" s="205">
        <v>12.6</v>
      </c>
      <c r="D29" s="205">
        <f>+'Dramakan hosqer'!F35</f>
        <v>14</v>
      </c>
      <c r="E29" s="205">
        <f t="shared" si="2"/>
        <v>1.4000000000000004</v>
      </c>
      <c r="F29" s="205"/>
      <c r="G29" s="90"/>
      <c r="H29" s="99"/>
      <c r="I29" s="99"/>
      <c r="J29" s="99"/>
      <c r="K29" s="99"/>
      <c r="L29" s="99"/>
      <c r="M29" s="99"/>
      <c r="N29" s="105"/>
      <c r="O29" s="105"/>
      <c r="P29" s="105"/>
      <c r="Q29" s="105"/>
      <c r="R29" s="105"/>
      <c r="S29" s="105"/>
      <c r="T29" s="105"/>
    </row>
    <row r="30" spans="1:20" s="54" customFormat="1" ht="17.25">
      <c r="A30" s="56">
        <f>+'Dramakan hosqer'!A36</f>
        <v>5</v>
      </c>
      <c r="B30" s="214" t="str">
        <f>+'Dramakan hosqer'!B36</f>
        <v>Աղբահանության գծով</v>
      </c>
      <c r="C30" s="205">
        <v>14.6</v>
      </c>
      <c r="D30" s="205">
        <f>+'Dramakan hosqer'!F36</f>
        <v>14.6</v>
      </c>
      <c r="E30" s="205">
        <f t="shared" si="2"/>
        <v>0</v>
      </c>
      <c r="F30" s="205"/>
      <c r="G30" s="110"/>
      <c r="H30" s="100"/>
      <c r="I30" s="100"/>
      <c r="J30" s="99"/>
      <c r="K30" s="99"/>
      <c r="L30" s="99"/>
      <c r="M30" s="99"/>
      <c r="N30" s="105"/>
      <c r="O30" s="105"/>
      <c r="P30" s="105"/>
      <c r="Q30" s="105"/>
      <c r="R30" s="105"/>
      <c r="S30" s="105"/>
      <c r="T30" s="105"/>
    </row>
    <row r="31" spans="1:20" s="54" customFormat="1" ht="17.25">
      <c r="A31" s="56">
        <f>+'Dramakan hosqer'!A37</f>
        <v>6</v>
      </c>
      <c r="B31" s="214" t="str">
        <f>+'Dramakan hosqer'!B37</f>
        <v>Ախտաբանության գծով</v>
      </c>
      <c r="C31" s="205">
        <v>20</v>
      </c>
      <c r="D31" s="205">
        <f>+'Dramakan hosqer'!F37</f>
        <v>20</v>
      </c>
      <c r="E31" s="205">
        <f t="shared" si="2"/>
        <v>0</v>
      </c>
      <c r="F31" s="205"/>
      <c r="G31" s="90"/>
      <c r="H31" s="99"/>
      <c r="I31" s="99"/>
      <c r="J31" s="99"/>
      <c r="K31" s="99"/>
      <c r="L31" s="99"/>
      <c r="M31" s="99"/>
      <c r="N31" s="105"/>
      <c r="O31" s="105"/>
      <c r="P31" s="105"/>
      <c r="Q31" s="105"/>
      <c r="R31" s="105"/>
      <c r="S31" s="105"/>
      <c r="T31" s="105"/>
    </row>
    <row r="32" spans="1:20" s="54" customFormat="1" ht="17.25">
      <c r="A32" s="56">
        <f>+'Dramakan hosqer'!A38</f>
        <v>7</v>
      </c>
      <c r="B32" s="214" t="str">
        <f>+'Dramakan hosqer'!B38</f>
        <v>Կապի գծով, որից`</v>
      </c>
      <c r="C32" s="206"/>
      <c r="D32" s="206">
        <f>+'Dramakan hosqer'!F38</f>
        <v>144.4</v>
      </c>
      <c r="E32" s="206">
        <f t="shared" si="2"/>
        <v>144.4</v>
      </c>
      <c r="F32" s="205"/>
      <c r="G32" s="90"/>
      <c r="H32" s="99"/>
      <c r="I32" s="99"/>
      <c r="J32" s="99"/>
      <c r="K32" s="99"/>
      <c r="L32" s="99"/>
      <c r="M32" s="99"/>
      <c r="N32" s="105"/>
      <c r="O32" s="105"/>
      <c r="P32" s="105"/>
      <c r="Q32" s="105"/>
      <c r="R32" s="105"/>
      <c r="S32" s="105"/>
      <c r="T32" s="105"/>
    </row>
    <row r="33" spans="1:20" s="562" customFormat="1" ht="14.25">
      <c r="A33" s="534">
        <f>+'Dramakan hosqer'!A39</f>
        <v>7.1</v>
      </c>
      <c r="B33" s="535" t="str">
        <f>+'Dramakan hosqer'!B39</f>
        <v>բաժանորդային վճար</v>
      </c>
      <c r="C33" s="536"/>
      <c r="D33" s="536">
        <f>+'Dramakan hosqer'!F39</f>
        <v>62.400000000000006</v>
      </c>
      <c r="E33" s="536">
        <f t="shared" si="2"/>
        <v>62.400000000000006</v>
      </c>
      <c r="F33" s="536"/>
      <c r="G33" s="559"/>
      <c r="H33" s="560"/>
      <c r="I33" s="560"/>
      <c r="J33" s="560"/>
      <c r="K33" s="560"/>
      <c r="L33" s="560"/>
      <c r="M33" s="560"/>
      <c r="N33" s="561"/>
      <c r="O33" s="561"/>
      <c r="P33" s="561"/>
      <c r="Q33" s="561"/>
      <c r="R33" s="561"/>
      <c r="S33" s="561"/>
      <c r="T33" s="561"/>
    </row>
    <row r="34" spans="1:20" s="553" customFormat="1">
      <c r="A34" s="534">
        <f>+'Dramakan hosqer'!A40</f>
        <v>7.1999999999999993</v>
      </c>
      <c r="B34" s="535" t="str">
        <f>+'Dramakan hosqer'!B40</f>
        <v>րոպեավճար</v>
      </c>
      <c r="C34" s="536"/>
      <c r="D34" s="536">
        <f>+'Dramakan hosqer'!F40</f>
        <v>10</v>
      </c>
      <c r="E34" s="536">
        <f t="shared" si="2"/>
        <v>10</v>
      </c>
      <c r="F34" s="536"/>
      <c r="G34" s="563"/>
      <c r="H34" s="564"/>
      <c r="I34" s="565"/>
      <c r="J34" s="564"/>
      <c r="K34" s="564"/>
      <c r="L34" s="564"/>
      <c r="M34" s="564"/>
      <c r="N34" s="566"/>
      <c r="O34" s="566"/>
      <c r="P34" s="566"/>
      <c r="Q34" s="566"/>
      <c r="R34" s="566"/>
      <c r="S34" s="566"/>
      <c r="T34" s="566"/>
    </row>
    <row r="35" spans="1:20" s="553" customFormat="1">
      <c r="A35" s="534">
        <f>+'Dramakan hosqer'!A41</f>
        <v>7.2999999999999989</v>
      </c>
      <c r="B35" s="535" t="str">
        <f>+'Dramakan hosqer'!B41</f>
        <v>ինտերնետ կապ</v>
      </c>
      <c r="C35" s="536">
        <v>122.9</v>
      </c>
      <c r="D35" s="536">
        <f>+'Dramakan hosqer'!F41</f>
        <v>72</v>
      </c>
      <c r="E35" s="536">
        <f t="shared" si="2"/>
        <v>-50.900000000000006</v>
      </c>
      <c r="F35" s="536"/>
      <c r="G35" s="563"/>
      <c r="H35" s="564"/>
      <c r="I35" s="565"/>
      <c r="J35" s="564"/>
      <c r="K35" s="564"/>
      <c r="L35" s="564"/>
      <c r="M35" s="564"/>
      <c r="N35" s="566"/>
      <c r="O35" s="566"/>
      <c r="P35" s="566"/>
      <c r="Q35" s="566"/>
      <c r="R35" s="566"/>
      <c r="S35" s="566"/>
      <c r="T35" s="566"/>
    </row>
    <row r="36" spans="1:20" s="54" customFormat="1" ht="17.25" hidden="1">
      <c r="A36" s="56">
        <f>+'Dramakan hosqer'!A42</f>
        <v>8</v>
      </c>
      <c r="B36" s="214" t="str">
        <f>+'Dramakan hosqer'!B42</f>
        <v>Բանկային ծառայության գծով</v>
      </c>
      <c r="C36" s="205"/>
      <c r="D36" s="205">
        <f>+'Dramakan hosqer'!F42</f>
        <v>0</v>
      </c>
      <c r="E36" s="205">
        <f t="shared" si="2"/>
        <v>0</v>
      </c>
      <c r="F36" s="205"/>
      <c r="G36" s="6"/>
      <c r="H36" s="99"/>
      <c r="I36" s="99"/>
      <c r="J36" s="99"/>
      <c r="K36" s="99"/>
      <c r="L36" s="99"/>
      <c r="M36" s="99"/>
      <c r="N36" s="105"/>
      <c r="O36" s="105"/>
      <c r="P36" s="105"/>
      <c r="Q36" s="105"/>
      <c r="R36" s="105"/>
      <c r="S36" s="105"/>
      <c r="T36" s="105"/>
    </row>
    <row r="37" spans="1:20" s="54" customFormat="1" ht="17.25">
      <c r="A37" s="56">
        <v>8</v>
      </c>
      <c r="B37" s="214" t="str">
        <f>+'Dramakan hosqer'!B43</f>
        <v>Տնտեսական ապրանքների գծով</v>
      </c>
      <c r="C37" s="205">
        <v>49</v>
      </c>
      <c r="D37" s="205">
        <f>+'Dramakan hosqer'!F43</f>
        <v>50</v>
      </c>
      <c r="E37" s="205">
        <f t="shared" si="2"/>
        <v>1</v>
      </c>
      <c r="F37" s="205"/>
      <c r="G37" s="90"/>
      <c r="H37" s="99"/>
      <c r="I37" s="99"/>
      <c r="J37" s="99"/>
      <c r="K37" s="99"/>
      <c r="L37" s="99"/>
      <c r="M37" s="99"/>
      <c r="N37" s="105"/>
      <c r="O37" s="105"/>
      <c r="P37" s="105"/>
      <c r="Q37" s="105"/>
      <c r="R37" s="105"/>
      <c r="S37" s="105"/>
      <c r="T37" s="105"/>
    </row>
    <row r="38" spans="1:20" s="54" customFormat="1" ht="17.25">
      <c r="A38" s="56">
        <v>9</v>
      </c>
      <c r="B38" s="214" t="str">
        <f>+'Dramakan hosqer'!B44</f>
        <v>Գրասենյակային ապրանքների գծով</v>
      </c>
      <c r="C38" s="205">
        <v>48.1</v>
      </c>
      <c r="D38" s="205">
        <f>+'Dramakan hosqer'!F44</f>
        <v>50</v>
      </c>
      <c r="E38" s="205">
        <f t="shared" si="2"/>
        <v>1.8999999999999986</v>
      </c>
      <c r="F38" s="205"/>
      <c r="G38" s="90"/>
      <c r="H38" s="99"/>
      <c r="I38" s="99"/>
      <c r="J38" s="99"/>
      <c r="K38" s="99"/>
      <c r="L38" s="99"/>
      <c r="M38" s="99"/>
      <c r="N38" s="105"/>
      <c r="O38" s="105"/>
      <c r="P38" s="105"/>
      <c r="Q38" s="105"/>
      <c r="R38" s="105"/>
      <c r="S38" s="105"/>
      <c r="T38" s="105"/>
    </row>
    <row r="39" spans="1:20" s="54" customFormat="1" ht="17.25">
      <c r="A39" s="56">
        <v>10</v>
      </c>
      <c r="B39" s="214" t="str">
        <f>+'Dramakan hosqer'!B45</f>
        <v>Փոքրարժեք կամ արագամաշ առարկաների գծով</v>
      </c>
      <c r="C39" s="205">
        <v>18</v>
      </c>
      <c r="D39" s="205">
        <f>+'Dramakan hosqer'!F45</f>
        <v>20</v>
      </c>
      <c r="E39" s="205">
        <f t="shared" si="2"/>
        <v>2</v>
      </c>
      <c r="F39" s="205"/>
      <c r="G39" s="90"/>
      <c r="H39" s="99"/>
      <c r="I39" s="99"/>
      <c r="J39" s="99"/>
      <c r="K39" s="99"/>
      <c r="L39" s="99"/>
      <c r="M39" s="99"/>
      <c r="N39" s="105"/>
      <c r="O39" s="105"/>
      <c r="P39" s="105"/>
      <c r="Q39" s="105"/>
      <c r="R39" s="105"/>
      <c r="S39" s="105"/>
      <c r="T39" s="105"/>
    </row>
    <row r="40" spans="1:20" s="54" customFormat="1" ht="17.25" hidden="1">
      <c r="A40" s="56">
        <f>+'Dramakan hosqer'!A46</f>
        <v>11</v>
      </c>
      <c r="B40" s="214" t="str">
        <f>+'Dramakan hosqer'!B46</f>
        <v>Ուսումնական նյութերի գծով</v>
      </c>
      <c r="C40" s="205"/>
      <c r="D40" s="205">
        <f>+'Dramakan hosqer'!F46</f>
        <v>0</v>
      </c>
      <c r="E40" s="205">
        <f t="shared" si="2"/>
        <v>0</v>
      </c>
      <c r="F40" s="205"/>
      <c r="G40" s="90"/>
      <c r="H40" s="99"/>
      <c r="I40" s="99"/>
      <c r="J40" s="99"/>
      <c r="K40" s="99"/>
      <c r="L40" s="99"/>
      <c r="M40" s="99"/>
      <c r="N40" s="105"/>
      <c r="O40" s="105"/>
      <c r="P40" s="105"/>
      <c r="Q40" s="105"/>
      <c r="R40" s="105"/>
      <c r="S40" s="105"/>
      <c r="T40" s="105"/>
    </row>
    <row r="41" spans="1:20" s="54" customFormat="1" ht="17.25" hidden="1">
      <c r="A41" s="56">
        <f>+'Dramakan hosqer'!A47</f>
        <v>12</v>
      </c>
      <c r="B41" s="214" t="str">
        <f>+'Dramakan hosqer'!B47</f>
        <v>Դեղորայքի գծով</v>
      </c>
      <c r="C41" s="205"/>
      <c r="D41" s="205">
        <f>+'Dramakan hosqer'!F47</f>
        <v>0</v>
      </c>
      <c r="E41" s="205">
        <f t="shared" si="2"/>
        <v>0</v>
      </c>
      <c r="F41" s="205"/>
      <c r="G41" s="90"/>
      <c r="H41" s="99"/>
      <c r="I41" s="99"/>
      <c r="J41" s="99"/>
      <c r="K41" s="99"/>
      <c r="L41" s="99"/>
      <c r="M41" s="99"/>
      <c r="N41" s="105"/>
      <c r="O41" s="105"/>
      <c r="P41" s="105"/>
      <c r="Q41" s="105"/>
      <c r="R41" s="105"/>
      <c r="S41" s="105"/>
      <c r="T41" s="105"/>
    </row>
    <row r="42" spans="1:20" s="54" customFormat="1" ht="17.25" hidden="1">
      <c r="A42" s="56">
        <f>+'Dramakan hosqer'!A48</f>
        <v>13</v>
      </c>
      <c r="B42" s="214" t="str">
        <f>+'Dramakan hosqer'!B48</f>
        <v>Բուժ.ծառայության գծով</v>
      </c>
      <c r="C42" s="205"/>
      <c r="D42" s="205">
        <f>+'Dramakan hosqer'!F48</f>
        <v>0</v>
      </c>
      <c r="E42" s="205">
        <f t="shared" si="2"/>
        <v>0</v>
      </c>
      <c r="F42" s="205"/>
      <c r="G42" s="90"/>
      <c r="H42" s="99"/>
      <c r="I42" s="99"/>
      <c r="J42" s="99"/>
      <c r="K42" s="99"/>
      <c r="L42" s="99"/>
      <c r="M42" s="99"/>
      <c r="N42" s="105"/>
      <c r="O42" s="105"/>
      <c r="P42" s="105"/>
      <c r="Q42" s="105"/>
      <c r="R42" s="105"/>
      <c r="S42" s="105"/>
      <c r="T42" s="105"/>
    </row>
    <row r="43" spans="1:20" s="54" customFormat="1" ht="17.25">
      <c r="A43" s="56">
        <v>11</v>
      </c>
      <c r="B43" s="214" t="str">
        <f>+'Dramakan hosqer'!B49</f>
        <v>Ընթացիկ վերանորոգման գծով</v>
      </c>
      <c r="C43" s="205">
        <v>11</v>
      </c>
      <c r="D43" s="205">
        <v>110</v>
      </c>
      <c r="E43" s="205">
        <f t="shared" si="2"/>
        <v>99</v>
      </c>
      <c r="F43" s="500" t="s">
        <v>284</v>
      </c>
      <c r="G43" s="90"/>
      <c r="H43" s="99"/>
      <c r="I43" s="99"/>
      <c r="J43" s="99"/>
      <c r="K43" s="99"/>
      <c r="L43" s="99"/>
      <c r="M43" s="99"/>
      <c r="N43" s="105"/>
      <c r="O43" s="105"/>
      <c r="P43" s="105"/>
      <c r="Q43" s="105"/>
      <c r="R43" s="105"/>
      <c r="S43" s="105"/>
      <c r="T43" s="105"/>
    </row>
    <row r="44" spans="1:20" s="54" customFormat="1" ht="17.25">
      <c r="A44" s="56">
        <v>12</v>
      </c>
      <c r="B44" s="214" t="str">
        <f>+'Dramakan hosqer'!B50</f>
        <v>Ջեռուցման համակարգի սպասարկման գծով</v>
      </c>
      <c r="C44" s="205">
        <v>44.7</v>
      </c>
      <c r="D44" s="205">
        <f>+'Dramakan hosqer'!F50</f>
        <v>45</v>
      </c>
      <c r="E44" s="205">
        <f t="shared" si="2"/>
        <v>0.29999999999999716</v>
      </c>
      <c r="F44" s="205"/>
      <c r="G44" s="90"/>
      <c r="H44" s="99"/>
      <c r="I44" s="99"/>
      <c r="J44" s="99"/>
      <c r="K44" s="99"/>
      <c r="L44" s="99"/>
      <c r="M44" s="99"/>
      <c r="N44" s="105"/>
      <c r="O44" s="105"/>
      <c r="P44" s="105"/>
      <c r="Q44" s="105"/>
      <c r="R44" s="105"/>
      <c r="S44" s="105"/>
      <c r="T44" s="105"/>
    </row>
    <row r="45" spans="1:20" s="54" customFormat="1" ht="17.25" hidden="1">
      <c r="A45" s="56">
        <f>+'Dramakan hosqer'!A51</f>
        <v>13</v>
      </c>
      <c r="B45" s="214" t="str">
        <f>+'Dramakan hosqer'!B51</f>
        <v>Կաթսայատան սպասարկման գծով</v>
      </c>
      <c r="C45" s="205"/>
      <c r="D45" s="205">
        <f>+'Dramakan hosqer'!F51</f>
        <v>0</v>
      </c>
      <c r="E45" s="205">
        <f t="shared" si="2"/>
        <v>0</v>
      </c>
      <c r="F45" s="205"/>
      <c r="G45" s="90"/>
      <c r="H45" s="99"/>
      <c r="I45" s="99"/>
      <c r="J45" s="99"/>
      <c r="K45" s="99"/>
      <c r="L45" s="99"/>
      <c r="M45" s="99"/>
      <c r="N45" s="105"/>
      <c r="O45" s="105"/>
      <c r="P45" s="105"/>
      <c r="Q45" s="105"/>
      <c r="R45" s="105"/>
      <c r="S45" s="105"/>
      <c r="T45" s="105"/>
    </row>
    <row r="46" spans="1:20" s="54" customFormat="1" ht="17.25" hidden="1">
      <c r="A46" s="56">
        <f>+'Dramakan hosqer'!A52</f>
        <v>14</v>
      </c>
      <c r="B46" s="214" t="str">
        <f>+'Dramakan hosqer'!B52</f>
        <v>Սպասարկման և կոմունալ համավճարների գծով</v>
      </c>
      <c r="C46" s="205"/>
      <c r="D46" s="205">
        <f>+'Dramakan hosqer'!F52</f>
        <v>0</v>
      </c>
      <c r="E46" s="205">
        <f t="shared" si="2"/>
        <v>0</v>
      </c>
      <c r="F46" s="205"/>
      <c r="G46" s="90"/>
      <c r="H46" s="99"/>
      <c r="I46" s="99"/>
      <c r="J46" s="99"/>
      <c r="K46" s="99"/>
      <c r="L46" s="99"/>
      <c r="M46" s="99"/>
      <c r="N46" s="105"/>
      <c r="O46" s="105"/>
      <c r="P46" s="105"/>
      <c r="Q46" s="105"/>
      <c r="R46" s="105"/>
      <c r="S46" s="105"/>
      <c r="T46" s="105"/>
    </row>
    <row r="47" spans="1:20" s="54" customFormat="1" ht="17.25" hidden="1">
      <c r="A47" s="56">
        <f>+'Dramakan hosqer'!A53</f>
        <v>15</v>
      </c>
      <c r="B47" s="214" t="str">
        <f>+'Dramakan hosqer'!B53</f>
        <v>Գնումների համակարգողի ծառայության գծով</v>
      </c>
      <c r="C47" s="205"/>
      <c r="D47" s="205">
        <f>+'Dramakan hosqer'!F53</f>
        <v>0</v>
      </c>
      <c r="E47" s="205">
        <f t="shared" si="2"/>
        <v>0</v>
      </c>
      <c r="F47" s="205"/>
      <c r="G47" s="90"/>
      <c r="H47" s="99"/>
      <c r="I47" s="99"/>
      <c r="J47" s="99"/>
      <c r="K47" s="99"/>
      <c r="L47" s="99"/>
      <c r="M47" s="99"/>
      <c r="N47" s="105"/>
      <c r="O47" s="105"/>
      <c r="P47" s="105"/>
      <c r="Q47" s="105"/>
      <c r="R47" s="105"/>
      <c r="S47" s="105"/>
      <c r="T47" s="105"/>
    </row>
    <row r="48" spans="1:20" s="54" customFormat="1" ht="34.5">
      <c r="A48" s="56">
        <v>13</v>
      </c>
      <c r="B48" s="214" t="str">
        <f>+'Dramakan hosqer'!B54</f>
        <v>Համակարգիչների տեխնիկական սպասարկման գծով</v>
      </c>
      <c r="C48" s="205">
        <v>17.5</v>
      </c>
      <c r="D48" s="205">
        <f>+'Dramakan hosqer'!F54</f>
        <v>18</v>
      </c>
      <c r="E48" s="205">
        <f t="shared" si="2"/>
        <v>0.5</v>
      </c>
      <c r="F48" s="205"/>
      <c r="G48" s="6"/>
      <c r="H48" s="99"/>
      <c r="I48" s="99"/>
      <c r="J48" s="99"/>
      <c r="K48" s="99"/>
      <c r="L48" s="99"/>
      <c r="M48" s="99"/>
      <c r="N48" s="105"/>
      <c r="O48" s="105"/>
      <c r="P48" s="105"/>
      <c r="Q48" s="105"/>
      <c r="R48" s="105"/>
      <c r="S48" s="105"/>
      <c r="T48" s="105"/>
    </row>
    <row r="49" spans="1:20" s="54" customFormat="1" ht="34.5">
      <c r="A49" s="56">
        <v>14</v>
      </c>
      <c r="B49" s="214" t="str">
        <f>+'Dramakan hosqer'!B55</f>
        <v>Համակարգչային ծրագրի և կայքի սպասարկման գծով</v>
      </c>
      <c r="C49" s="205">
        <v>107</v>
      </c>
      <c r="D49" s="205">
        <f>+'Dramakan hosqer'!F55</f>
        <v>117</v>
      </c>
      <c r="E49" s="205">
        <f t="shared" si="2"/>
        <v>10</v>
      </c>
      <c r="F49" s="205"/>
      <c r="G49" s="90"/>
      <c r="H49" s="99"/>
      <c r="I49" s="99"/>
      <c r="J49" s="99"/>
      <c r="K49" s="99"/>
      <c r="L49" s="99"/>
      <c r="M49" s="99"/>
      <c r="N49" s="105"/>
      <c r="O49" s="105"/>
      <c r="P49" s="105"/>
      <c r="Q49" s="105"/>
      <c r="R49" s="105"/>
      <c r="S49" s="105"/>
      <c r="T49" s="105"/>
    </row>
    <row r="50" spans="1:20" s="54" customFormat="1" ht="17.25">
      <c r="A50" s="56">
        <v>15</v>
      </c>
      <c r="B50" s="214" t="str">
        <f>+'Dramakan hosqer'!B56</f>
        <v>էլ․ստորագրության գծով</v>
      </c>
      <c r="C50" s="205">
        <v>3</v>
      </c>
      <c r="D50" s="205">
        <f>+'Dramakan hosqer'!F56</f>
        <v>3</v>
      </c>
      <c r="E50" s="205">
        <f t="shared" si="2"/>
        <v>0</v>
      </c>
      <c r="F50" s="205"/>
      <c r="G50" s="90"/>
      <c r="H50" s="99"/>
      <c r="I50" s="99"/>
      <c r="J50" s="99"/>
      <c r="K50" s="99"/>
      <c r="L50" s="99"/>
      <c r="M50" s="99"/>
      <c r="N50" s="105"/>
      <c r="O50" s="105"/>
      <c r="P50" s="105"/>
      <c r="Q50" s="105"/>
      <c r="R50" s="105"/>
      <c r="S50" s="105"/>
      <c r="T50" s="105"/>
    </row>
    <row r="51" spans="1:20" s="54" customFormat="1" ht="17.25" hidden="1">
      <c r="A51" s="56">
        <f>+'Dramakan hosqer'!A57</f>
        <v>16</v>
      </c>
      <c r="B51" s="214" t="str">
        <f>+'Dramakan hosqer'!B57</f>
        <v>Հայտարարության գծով</v>
      </c>
      <c r="C51" s="205"/>
      <c r="D51" s="205">
        <f>+'Dramakan hosqer'!F57</f>
        <v>0</v>
      </c>
      <c r="E51" s="205">
        <f t="shared" si="2"/>
        <v>0</v>
      </c>
      <c r="F51" s="205"/>
      <c r="G51" s="90"/>
      <c r="H51" s="99"/>
      <c r="I51" s="99"/>
      <c r="J51" s="99"/>
      <c r="K51" s="99"/>
      <c r="L51" s="99"/>
      <c r="M51" s="99"/>
      <c r="N51" s="105"/>
      <c r="O51" s="105"/>
      <c r="P51" s="105"/>
      <c r="Q51" s="105"/>
      <c r="R51" s="105"/>
      <c r="S51" s="105"/>
      <c r="T51" s="105"/>
    </row>
    <row r="52" spans="1:20" s="54" customFormat="1" ht="17.25" hidden="1">
      <c r="A52" s="56">
        <f>+'Dramakan hosqer'!A58</f>
        <v>17</v>
      </c>
      <c r="B52" s="214" t="str">
        <f>+'Dramakan hosqer'!B58</f>
        <v>Բաժանորդագրության գծով</v>
      </c>
      <c r="C52" s="205"/>
      <c r="D52" s="205">
        <f>+'Dramakan hosqer'!F58</f>
        <v>0</v>
      </c>
      <c r="E52" s="205">
        <f t="shared" si="2"/>
        <v>0</v>
      </c>
      <c r="F52" s="205"/>
      <c r="G52" s="90"/>
      <c r="H52" s="99"/>
      <c r="I52" s="99"/>
      <c r="J52" s="99"/>
      <c r="K52" s="99"/>
      <c r="L52" s="99"/>
      <c r="M52" s="99"/>
      <c r="N52" s="105"/>
      <c r="O52" s="105"/>
      <c r="P52" s="105"/>
      <c r="Q52" s="105"/>
      <c r="R52" s="105"/>
      <c r="S52" s="105"/>
      <c r="T52" s="105"/>
    </row>
    <row r="53" spans="1:20" s="54" customFormat="1" ht="17.25" hidden="1">
      <c r="A53" s="56">
        <f>+'Dramakan hosqer'!A59</f>
        <v>18</v>
      </c>
      <c r="B53" s="214" t="str">
        <f>+'Dramakan hosqer'!B59</f>
        <v>Վերապատրաստման գծով</v>
      </c>
      <c r="C53" s="205"/>
      <c r="D53" s="205">
        <f>+'Dramakan hosqer'!F59</f>
        <v>0</v>
      </c>
      <c r="E53" s="205">
        <f t="shared" si="2"/>
        <v>0</v>
      </c>
      <c r="F53" s="205"/>
      <c r="G53" s="90"/>
      <c r="H53" s="99"/>
      <c r="I53" s="99"/>
      <c r="J53" s="99"/>
      <c r="K53" s="99"/>
      <c r="L53" s="99"/>
      <c r="M53" s="99"/>
      <c r="N53" s="105"/>
      <c r="O53" s="105"/>
      <c r="P53" s="105"/>
      <c r="Q53" s="105"/>
      <c r="R53" s="105"/>
      <c r="S53" s="105"/>
      <c r="T53" s="105"/>
    </row>
    <row r="54" spans="1:20" s="54" customFormat="1" ht="17.25">
      <c r="A54" s="56">
        <v>16</v>
      </c>
      <c r="B54" s="214" t="str">
        <f>+'Dramakan hosqer'!B60</f>
        <v>Միջոցառումների գծով</v>
      </c>
      <c r="C54" s="205">
        <v>18.7</v>
      </c>
      <c r="D54" s="205">
        <v>30</v>
      </c>
      <c r="E54" s="205">
        <f t="shared" si="2"/>
        <v>11.3</v>
      </c>
      <c r="F54" s="205"/>
      <c r="G54" s="90"/>
      <c r="H54" s="99"/>
      <c r="I54" s="99"/>
      <c r="J54" s="99"/>
      <c r="K54" s="99"/>
      <c r="L54" s="99"/>
      <c r="M54" s="99"/>
      <c r="N54" s="105"/>
      <c r="O54" s="105"/>
      <c r="P54" s="105"/>
      <c r="Q54" s="105"/>
      <c r="R54" s="105"/>
      <c r="S54" s="105"/>
      <c r="T54" s="105"/>
    </row>
    <row r="55" spans="1:20" s="54" customFormat="1" ht="17.25">
      <c r="A55" s="56">
        <v>17</v>
      </c>
      <c r="B55" s="214" t="str">
        <f>+'Dramakan hosqer'!B61</f>
        <v>Տպագրական ծառայությունների գծով</v>
      </c>
      <c r="C55" s="205">
        <v>3</v>
      </c>
      <c r="D55" s="205">
        <f>+'Dramakan hosqer'!F61</f>
        <v>20</v>
      </c>
      <c r="E55" s="205">
        <f t="shared" si="2"/>
        <v>17</v>
      </c>
      <c r="F55" s="205"/>
      <c r="G55" s="90"/>
      <c r="H55" s="99"/>
      <c r="I55" s="99"/>
      <c r="J55" s="99"/>
      <c r="K55" s="99"/>
      <c r="L55" s="99"/>
      <c r="M55" s="99"/>
      <c r="N55" s="105"/>
      <c r="O55" s="105"/>
      <c r="P55" s="105"/>
      <c r="Q55" s="105"/>
      <c r="R55" s="105"/>
      <c r="S55" s="105"/>
      <c r="T55" s="105"/>
    </row>
    <row r="56" spans="1:20" s="53" customFormat="1" ht="17.25">
      <c r="A56" s="56">
        <f>+'Dramakan hosqer'!A62</f>
        <v>18</v>
      </c>
      <c r="B56" s="233" t="str">
        <f>+'Dramakan hosqer'!B62</f>
        <v>Վերապատրաստման գծով</v>
      </c>
      <c r="C56" s="205">
        <v>33</v>
      </c>
      <c r="D56" s="205">
        <f>+'Dramakan hosqer'!F62</f>
        <v>35</v>
      </c>
      <c r="E56" s="205">
        <f t="shared" si="2"/>
        <v>2</v>
      </c>
      <c r="F56" s="205"/>
      <c r="G56" s="90"/>
      <c r="H56" s="99"/>
      <c r="I56" s="99"/>
      <c r="J56" s="99"/>
      <c r="K56" s="99"/>
      <c r="L56" s="99"/>
      <c r="M56" s="99"/>
      <c r="N56" s="105"/>
      <c r="O56" s="105"/>
      <c r="P56" s="105"/>
      <c r="Q56" s="105"/>
      <c r="R56" s="105"/>
      <c r="S56" s="105"/>
      <c r="T56" s="105"/>
    </row>
    <row r="57" spans="1:20" s="53" customFormat="1" ht="17.25" hidden="1">
      <c r="A57" s="56">
        <f>+'Dramakan hosqer'!A63</f>
        <v>19</v>
      </c>
      <c r="B57" s="233">
        <f>+'Dramakan hosqer'!B63</f>
        <v>0</v>
      </c>
      <c r="C57" s="205"/>
      <c r="D57" s="205">
        <f>+'Dramakan hosqer'!F63</f>
        <v>0</v>
      </c>
      <c r="E57" s="205">
        <f t="shared" si="2"/>
        <v>0</v>
      </c>
      <c r="F57" s="205"/>
      <c r="G57" s="261" t="s">
        <v>195</v>
      </c>
      <c r="H57" s="99"/>
      <c r="I57" s="99"/>
      <c r="J57" s="99"/>
      <c r="K57" s="99"/>
      <c r="L57" s="99"/>
      <c r="M57" s="99"/>
      <c r="N57" s="105"/>
      <c r="O57" s="105"/>
      <c r="P57" s="105"/>
      <c r="Q57" s="105"/>
      <c r="R57" s="105"/>
      <c r="S57" s="105"/>
      <c r="T57" s="105"/>
    </row>
    <row r="58" spans="1:20" s="54" customFormat="1" ht="17.25" hidden="1">
      <c r="A58" s="56">
        <f>+'Dramakan hosqer'!A64</f>
        <v>20</v>
      </c>
      <c r="B58" s="214" t="str">
        <f>+'Dramakan hosqer'!B64</f>
        <v>Ներկայացուցչական ծախսեր</v>
      </c>
      <c r="C58" s="205"/>
      <c r="D58" s="205">
        <f>+'Dramakan hosqer'!F64</f>
        <v>0</v>
      </c>
      <c r="E58" s="205">
        <f t="shared" si="2"/>
        <v>0</v>
      </c>
      <c r="F58" s="205"/>
      <c r="G58" s="263"/>
      <c r="H58" s="99"/>
      <c r="I58" s="99"/>
      <c r="J58" s="99"/>
      <c r="K58" s="99"/>
      <c r="L58" s="99"/>
      <c r="M58" s="99"/>
      <c r="N58" s="105"/>
      <c r="O58" s="105"/>
      <c r="P58" s="105"/>
      <c r="Q58" s="105"/>
      <c r="R58" s="105"/>
      <c r="S58" s="105"/>
      <c r="T58" s="105"/>
    </row>
    <row r="59" spans="1:20" s="54" customFormat="1" ht="17.25" hidden="1">
      <c r="A59" s="56">
        <f>+'Dramakan hosqer'!A65</f>
        <v>21</v>
      </c>
      <c r="B59" s="214" t="str">
        <f>+'Dramakan hosqer'!B65</f>
        <v>Հարկային պարտավորությունների գծով, այդ թվում՝</v>
      </c>
      <c r="C59" s="205"/>
      <c r="D59" s="206">
        <f>SUM(D60:D62)</f>
        <v>0</v>
      </c>
      <c r="E59" s="205">
        <f t="shared" si="2"/>
        <v>0</v>
      </c>
      <c r="F59" s="205"/>
      <c r="G59" s="263"/>
      <c r="H59" s="99"/>
      <c r="I59" s="99"/>
      <c r="J59" s="99"/>
      <c r="K59" s="99"/>
      <c r="L59" s="99"/>
      <c r="M59" s="99"/>
      <c r="N59" s="105"/>
      <c r="O59" s="105"/>
      <c r="P59" s="105"/>
      <c r="Q59" s="105"/>
      <c r="R59" s="105"/>
      <c r="S59" s="105"/>
      <c r="T59" s="105"/>
    </row>
    <row r="60" spans="1:20" s="130" customFormat="1" hidden="1">
      <c r="A60" s="13">
        <f>+'Dramakan hosqer'!A66</f>
        <v>21.1</v>
      </c>
      <c r="B60" s="277" t="str">
        <f>+'Dramakan hosqer'!B66</f>
        <v>շահութահարկի գծով</v>
      </c>
      <c r="C60" s="199"/>
      <c r="D60" s="199">
        <f>+'Dramakan hosqer'!F66</f>
        <v>0</v>
      </c>
      <c r="E60" s="199">
        <f t="shared" si="2"/>
        <v>0</v>
      </c>
      <c r="F60" s="199"/>
      <c r="G60" s="134"/>
      <c r="H60" s="132"/>
      <c r="I60" s="132"/>
      <c r="J60" s="132"/>
      <c r="K60" s="132"/>
      <c r="L60" s="132"/>
      <c r="M60" s="132"/>
      <c r="N60" s="135"/>
      <c r="O60" s="135"/>
      <c r="P60" s="135"/>
      <c r="Q60" s="135"/>
      <c r="R60" s="135"/>
      <c r="S60" s="135"/>
      <c r="T60" s="135"/>
    </row>
    <row r="61" spans="1:20" s="130" customFormat="1" hidden="1">
      <c r="A61" s="13">
        <f>+'Dramakan hosqer'!A67</f>
        <v>21.200000000000003</v>
      </c>
      <c r="B61" s="277" t="str">
        <f>+'Dramakan hosqer'!B67</f>
        <v>ԱԱՀ-ի գծով</v>
      </c>
      <c r="C61" s="199"/>
      <c r="D61" s="199">
        <f>+'Dramakan hosqer'!F67</f>
        <v>0</v>
      </c>
      <c r="E61" s="199">
        <f t="shared" si="2"/>
        <v>0</v>
      </c>
      <c r="F61" s="199"/>
      <c r="G61" s="134"/>
      <c r="H61" s="132"/>
      <c r="I61" s="132"/>
      <c r="J61" s="132"/>
      <c r="K61" s="132"/>
      <c r="L61" s="132"/>
      <c r="M61" s="132"/>
      <c r="N61" s="135"/>
      <c r="O61" s="135"/>
      <c r="P61" s="135"/>
      <c r="Q61" s="135"/>
      <c r="R61" s="135"/>
      <c r="S61" s="135"/>
      <c r="T61" s="135"/>
    </row>
    <row r="62" spans="1:20" s="130" customFormat="1" hidden="1">
      <c r="A62" s="13">
        <f>+'Dramakan hosqer'!A68</f>
        <v>21.300000000000004</v>
      </c>
      <c r="B62" s="277" t="str">
        <f>+'Dramakan hosqer'!B68</f>
        <v xml:space="preserve">չփոխհատուցվող հարկերի գծով </v>
      </c>
      <c r="C62" s="199"/>
      <c r="D62" s="199">
        <f>+'Dramakan hosqer'!F68</f>
        <v>0</v>
      </c>
      <c r="E62" s="199">
        <f t="shared" ref="E62" si="3">+D62-C62</f>
        <v>0</v>
      </c>
      <c r="F62" s="199"/>
      <c r="G62" s="134"/>
      <c r="H62" s="132"/>
      <c r="I62" s="132"/>
      <c r="J62" s="132"/>
      <c r="K62" s="132"/>
      <c r="L62" s="132"/>
      <c r="M62" s="132"/>
      <c r="N62" s="135"/>
      <c r="O62" s="135"/>
      <c r="P62" s="135"/>
      <c r="Q62" s="135"/>
      <c r="R62" s="135"/>
      <c r="S62" s="135"/>
      <c r="T62" s="135"/>
    </row>
    <row r="63" spans="1:20" s="54" customFormat="1" ht="17.25">
      <c r="A63" s="438">
        <v>18</v>
      </c>
      <c r="B63" s="439" t="str">
        <f>+'Dramakan hosqer'!B69</f>
        <v>Կրեդիտորական պարտքի մարման գծով</v>
      </c>
      <c r="C63" s="440">
        <v>84.3</v>
      </c>
      <c r="D63" s="440">
        <f>+'Dramakan hosqer'!F69</f>
        <v>98.6</v>
      </c>
      <c r="E63" s="440">
        <f t="shared" ref="E63:E64" si="4">+D63-C63</f>
        <v>14.299999999999997</v>
      </c>
      <c r="F63" s="205"/>
      <c r="G63" s="94"/>
      <c r="H63" s="99"/>
      <c r="I63" s="99"/>
      <c r="J63" s="99"/>
      <c r="K63" s="99"/>
      <c r="L63" s="99"/>
      <c r="M63" s="99"/>
      <c r="N63" s="105"/>
      <c r="O63" s="105"/>
      <c r="P63" s="105"/>
      <c r="Q63" s="105"/>
      <c r="R63" s="105"/>
      <c r="S63" s="105"/>
      <c r="T63" s="105"/>
    </row>
    <row r="64" spans="1:20" s="54" customFormat="1" ht="17.25" hidden="1">
      <c r="A64" s="438">
        <f>+'Dramakan hosqer'!A70</f>
        <v>20</v>
      </c>
      <c r="B64" s="439" t="str">
        <f>+'Dramakan hosqer'!B70</f>
        <v>Այլ արտահոսքերի գծով</v>
      </c>
      <c r="C64" s="440"/>
      <c r="D64" s="440">
        <f>+'Dramakan hosqer'!F70</f>
        <v>0</v>
      </c>
      <c r="E64" s="440">
        <f t="shared" si="4"/>
        <v>0</v>
      </c>
      <c r="F64" s="205"/>
      <c r="G64" s="94"/>
      <c r="H64" s="99"/>
      <c r="I64" s="99"/>
      <c r="J64" s="99"/>
      <c r="K64" s="99"/>
      <c r="L64" s="99"/>
      <c r="M64" s="99"/>
      <c r="N64" s="105"/>
      <c r="O64" s="105"/>
      <c r="P64" s="105"/>
      <c r="Q64" s="105"/>
      <c r="R64" s="105"/>
      <c r="S64" s="105"/>
      <c r="T64" s="105"/>
    </row>
    <row r="65" spans="1:20" s="54" customFormat="1" ht="17.25">
      <c r="A65" s="133" t="s">
        <v>53</v>
      </c>
      <c r="B65" s="12" t="s">
        <v>56</v>
      </c>
      <c r="C65" s="208">
        <f>+C66+C74</f>
        <v>324</v>
      </c>
      <c r="D65" s="208">
        <f>+D66+D74</f>
        <v>350</v>
      </c>
      <c r="E65" s="208">
        <f t="shared" ref="E65" si="5">D65-C65</f>
        <v>26</v>
      </c>
      <c r="F65" s="198"/>
      <c r="G65" s="90"/>
      <c r="H65" s="99"/>
      <c r="I65" s="99"/>
      <c r="J65" s="99"/>
      <c r="K65" s="99"/>
      <c r="L65" s="99"/>
      <c r="M65" s="99"/>
      <c r="N65" s="105"/>
      <c r="O65" s="105"/>
      <c r="P65" s="105"/>
      <c r="Q65" s="105"/>
      <c r="R65" s="105"/>
      <c r="S65" s="105"/>
      <c r="T65" s="105"/>
    </row>
    <row r="66" spans="1:20" s="54" customFormat="1" ht="17.25">
      <c r="A66" s="441">
        <f>+'Dramakan hosqer'!A72</f>
        <v>1</v>
      </c>
      <c r="B66" s="12" t="str">
        <f>+'Dramakan hosqer'!B72</f>
        <v>Հիմնական միջոցների ձեռքբերում, այդ թվում՝</v>
      </c>
      <c r="C66" s="208">
        <f>SUM(C67:C73)</f>
        <v>324</v>
      </c>
      <c r="D66" s="208">
        <f>SUM(D67:D73)</f>
        <v>350</v>
      </c>
      <c r="E66" s="208">
        <f>+D66-C66</f>
        <v>26</v>
      </c>
      <c r="F66" s="205"/>
      <c r="G66" s="90"/>
      <c r="H66" s="99"/>
      <c r="I66" s="99"/>
      <c r="J66" s="99"/>
      <c r="K66" s="99"/>
      <c r="L66" s="99"/>
      <c r="M66" s="99"/>
      <c r="N66" s="105"/>
      <c r="O66" s="105"/>
      <c r="P66" s="105"/>
      <c r="Q66" s="105"/>
      <c r="R66" s="105"/>
      <c r="S66" s="105"/>
      <c r="T66" s="105"/>
    </row>
    <row r="67" spans="1:20" s="54" customFormat="1" ht="25.5">
      <c r="A67" s="61">
        <f>+'Dramakan hosqer'!A73</f>
        <v>1.1000000000000001</v>
      </c>
      <c r="B67" s="209" t="str">
        <f>+'Dramakan hosqer'!B73</f>
        <v>գրասենյակային և տնտեսական գույք</v>
      </c>
      <c r="C67" s="205">
        <v>204</v>
      </c>
      <c r="D67" s="206">
        <f>+'Dramakan hosqer'!F73</f>
        <v>150</v>
      </c>
      <c r="E67" s="206">
        <f t="shared" ref="E67:E77" si="6">+D67-C67</f>
        <v>-54</v>
      </c>
      <c r="F67" s="498" t="s">
        <v>313</v>
      </c>
      <c r="G67" s="90"/>
      <c r="H67" s="99"/>
      <c r="I67" s="99"/>
      <c r="J67" s="99"/>
      <c r="K67" s="99"/>
      <c r="L67" s="99"/>
      <c r="M67" s="99"/>
      <c r="N67" s="105"/>
      <c r="O67" s="105"/>
      <c r="P67" s="105"/>
      <c r="Q67" s="105"/>
      <c r="R67" s="105"/>
      <c r="S67" s="105"/>
      <c r="T67" s="105"/>
    </row>
    <row r="68" spans="1:20" s="54" customFormat="1" ht="17.25" hidden="1">
      <c r="A68" s="61">
        <f>+'Dramakan hosqer'!A74</f>
        <v>1.2000000000000002</v>
      </c>
      <c r="B68" s="209" t="str">
        <f>+'Dramakan hosqer'!B74</f>
        <v>համակարգչային սարքավորումներ / տեխնիկա</v>
      </c>
      <c r="C68" s="205"/>
      <c r="D68" s="206">
        <f>+'Dramakan hosqer'!F74</f>
        <v>0</v>
      </c>
      <c r="E68" s="206">
        <f t="shared" si="6"/>
        <v>0</v>
      </c>
      <c r="F68" s="205"/>
      <c r="G68" s="90"/>
      <c r="H68" s="99"/>
      <c r="I68" s="99"/>
      <c r="J68" s="99"/>
      <c r="K68" s="99"/>
      <c r="L68" s="99"/>
      <c r="M68" s="99"/>
      <c r="N68" s="105"/>
      <c r="O68" s="105"/>
      <c r="P68" s="105"/>
      <c r="Q68" s="105"/>
      <c r="R68" s="105"/>
      <c r="S68" s="105"/>
      <c r="T68" s="105"/>
    </row>
    <row r="69" spans="1:20" s="54" customFormat="1" ht="17.25">
      <c r="A69" s="61">
        <v>1.2</v>
      </c>
      <c r="B69" s="209" t="str">
        <f>+'Dramakan hosqer'!B75</f>
        <v>մեքենաներ և սարքավորումներ</v>
      </c>
      <c r="C69" s="205">
        <v>120</v>
      </c>
      <c r="D69" s="206">
        <f>+'Dramakan hosqer'!F75</f>
        <v>200</v>
      </c>
      <c r="E69" s="206">
        <f t="shared" si="6"/>
        <v>80</v>
      </c>
      <c r="F69" s="205" t="s">
        <v>285</v>
      </c>
      <c r="G69" s="90"/>
      <c r="H69" s="99"/>
      <c r="I69" s="99"/>
      <c r="J69" s="99"/>
      <c r="K69" s="99"/>
      <c r="L69" s="99"/>
      <c r="M69" s="99"/>
      <c r="N69" s="105"/>
      <c r="O69" s="105"/>
      <c r="P69" s="105"/>
      <c r="Q69" s="105"/>
      <c r="R69" s="105"/>
      <c r="S69" s="105"/>
      <c r="T69" s="105"/>
    </row>
    <row r="70" spans="1:20" s="54" customFormat="1" ht="17.25" hidden="1">
      <c r="A70" s="61">
        <f>+'Dramakan hosqer'!A76</f>
        <v>1.3</v>
      </c>
      <c r="B70" s="209" t="str">
        <f>+'Dramakan hosqer'!B76</f>
        <v>երաժշտական գործիքներ</v>
      </c>
      <c r="C70" s="205"/>
      <c r="D70" s="206">
        <f>+'Dramakan hosqer'!F76</f>
        <v>0</v>
      </c>
      <c r="E70" s="206">
        <f t="shared" si="6"/>
        <v>0</v>
      </c>
      <c r="F70" s="205"/>
      <c r="G70" s="90"/>
      <c r="H70" s="99"/>
      <c r="I70" s="99"/>
      <c r="J70" s="99"/>
      <c r="K70" s="99"/>
      <c r="L70" s="99"/>
      <c r="M70" s="99"/>
      <c r="N70" s="105"/>
      <c r="O70" s="105"/>
      <c r="P70" s="105"/>
      <c r="Q70" s="105"/>
      <c r="R70" s="105"/>
      <c r="S70" s="105"/>
      <c r="T70" s="105"/>
    </row>
    <row r="71" spans="1:20" s="54" customFormat="1" ht="17.25" hidden="1">
      <c r="A71" s="61">
        <f>+'Dramakan hosqer'!A77</f>
        <v>1.4000000000000001</v>
      </c>
      <c r="B71" s="209" t="str">
        <f>+'Dramakan hosqer'!B77</f>
        <v>սպորտային գույք</v>
      </c>
      <c r="C71" s="205"/>
      <c r="D71" s="206">
        <f>+'Dramakan hosqer'!F77</f>
        <v>0</v>
      </c>
      <c r="E71" s="206">
        <f t="shared" si="6"/>
        <v>0</v>
      </c>
      <c r="F71" s="205"/>
      <c r="G71" s="90"/>
      <c r="H71" s="99"/>
      <c r="I71" s="99"/>
      <c r="J71" s="99"/>
      <c r="K71" s="99"/>
      <c r="L71" s="99"/>
      <c r="M71" s="99"/>
      <c r="N71" s="105"/>
      <c r="O71" s="105"/>
      <c r="P71" s="105"/>
      <c r="Q71" s="105"/>
      <c r="R71" s="105"/>
      <c r="S71" s="105"/>
      <c r="T71" s="105"/>
    </row>
    <row r="72" spans="1:20" s="53" customFormat="1" ht="17.25" hidden="1">
      <c r="A72" s="61">
        <f>+'Dramakan hosqer'!A78</f>
        <v>1.5000000000000002</v>
      </c>
      <c r="B72" s="210" t="str">
        <f>+'Dramakan hosqer'!B78</f>
        <v>գրականություն</v>
      </c>
      <c r="C72" s="205"/>
      <c r="D72" s="205">
        <f>+'Dramakan hosqer'!F78</f>
        <v>0</v>
      </c>
      <c r="E72" s="205">
        <f t="shared" si="6"/>
        <v>0</v>
      </c>
      <c r="F72" s="205"/>
      <c r="G72" s="90"/>
      <c r="H72" s="99"/>
      <c r="I72" s="99"/>
      <c r="J72" s="99"/>
      <c r="K72" s="99"/>
      <c r="L72" s="99"/>
      <c r="M72" s="99"/>
      <c r="N72" s="105"/>
      <c r="O72" s="105"/>
      <c r="P72" s="105"/>
      <c r="Q72" s="105"/>
      <c r="R72" s="105"/>
      <c r="S72" s="105"/>
      <c r="T72" s="105"/>
    </row>
    <row r="73" spans="1:20" s="53" customFormat="1" ht="17.25" hidden="1">
      <c r="A73" s="61">
        <f>+'Dramakan hosqer'!A79</f>
        <v>1.6000000000000003</v>
      </c>
      <c r="B73" s="210">
        <f>+'Dramakan hosqer'!B79</f>
        <v>0</v>
      </c>
      <c r="C73" s="205"/>
      <c r="D73" s="205">
        <f>+'Dramakan hosqer'!F79</f>
        <v>0</v>
      </c>
      <c r="E73" s="205">
        <f t="shared" si="6"/>
        <v>0</v>
      </c>
      <c r="F73" s="205"/>
      <c r="G73" s="53" t="s">
        <v>267</v>
      </c>
      <c r="H73" s="99"/>
      <c r="I73" s="99"/>
      <c r="J73" s="99"/>
      <c r="K73" s="99"/>
      <c r="L73" s="99"/>
      <c r="M73" s="99"/>
      <c r="N73" s="105"/>
      <c r="O73" s="105"/>
      <c r="P73" s="105"/>
      <c r="Q73" s="105"/>
      <c r="R73" s="105"/>
      <c r="S73" s="105"/>
      <c r="T73" s="105"/>
    </row>
    <row r="74" spans="1:20" s="443" customFormat="1" ht="34.5" hidden="1">
      <c r="A74" s="441">
        <f>+'Dramakan hosqer'!A80</f>
        <v>2</v>
      </c>
      <c r="B74" s="12" t="str">
        <f>+'Dramakan hosqer'!B80</f>
        <v>Հիմնական միջոցների հիմնական վերանորոգում, 
այդ թվում՝</v>
      </c>
      <c r="C74" s="208">
        <f>SUM(C75:C77)</f>
        <v>0</v>
      </c>
      <c r="D74" s="208">
        <f>SUM(D75:D77)</f>
        <v>0</v>
      </c>
      <c r="E74" s="198">
        <f t="shared" si="6"/>
        <v>0</v>
      </c>
      <c r="F74" s="198"/>
      <c r="G74" s="442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7"/>
      <c r="S74" s="87"/>
      <c r="T74" s="87"/>
    </row>
    <row r="75" spans="1:20" s="82" customFormat="1" ht="17.25" hidden="1">
      <c r="A75" s="61">
        <f>+'Dramakan hosqer'!A81</f>
        <v>2.1</v>
      </c>
      <c r="B75" s="209" t="str">
        <f>+'Dramakan hosqer'!B81</f>
        <v>ամրացված գույքի (շենք)</v>
      </c>
      <c r="C75" s="205"/>
      <c r="D75" s="206">
        <f>+'Dramakan hosqer'!F81</f>
        <v>0</v>
      </c>
      <c r="E75" s="206">
        <f t="shared" si="6"/>
        <v>0</v>
      </c>
      <c r="F75" s="205"/>
      <c r="G75" s="138"/>
      <c r="H75" s="93"/>
      <c r="I75" s="88"/>
      <c r="J75" s="88"/>
      <c r="K75" s="88"/>
      <c r="L75" s="88"/>
      <c r="M75" s="88"/>
      <c r="N75" s="88"/>
      <c r="O75" s="81"/>
      <c r="P75" s="81"/>
      <c r="Q75" s="81"/>
    </row>
    <row r="76" spans="1:20" s="54" customFormat="1" ht="17.25" hidden="1">
      <c r="A76" s="61">
        <f>+'Dramakan hosqer'!A82</f>
        <v>2.2000000000000002</v>
      </c>
      <c r="B76" s="209" t="str">
        <f>+'Dramakan hosqer'!B82</f>
        <v>հիմնական միջոցի</v>
      </c>
      <c r="C76" s="205"/>
      <c r="D76" s="206">
        <f>+'Dramakan hosqer'!F82</f>
        <v>0</v>
      </c>
      <c r="E76" s="206">
        <f t="shared" si="6"/>
        <v>0</v>
      </c>
      <c r="F76" s="205"/>
      <c r="G76" s="90"/>
      <c r="H76" s="99"/>
      <c r="I76" s="99"/>
      <c r="J76" s="99"/>
      <c r="K76" s="99"/>
      <c r="L76" s="99"/>
      <c r="M76" s="99"/>
      <c r="N76" s="105"/>
      <c r="O76" s="105"/>
      <c r="P76" s="105"/>
      <c r="Q76" s="105"/>
      <c r="R76" s="105"/>
      <c r="S76" s="105"/>
      <c r="T76" s="105"/>
    </row>
    <row r="77" spans="1:20" s="54" customFormat="1" ht="17.25" hidden="1">
      <c r="A77" s="61">
        <f>+'Dramakan hosqer'!A83</f>
        <v>2.3000000000000003</v>
      </c>
      <c r="B77" s="209" t="str">
        <f>+'Dramakan hosqer'!B83</f>
        <v>նախագծանախահաշվային փաստաթղթերի գծով</v>
      </c>
      <c r="C77" s="205"/>
      <c r="D77" s="206">
        <f>+'Dramakan hosqer'!F83</f>
        <v>0</v>
      </c>
      <c r="E77" s="206">
        <f t="shared" si="6"/>
        <v>0</v>
      </c>
      <c r="F77" s="205"/>
      <c r="G77" s="90"/>
      <c r="H77" s="99"/>
      <c r="I77" s="99"/>
      <c r="J77" s="99"/>
      <c r="K77" s="99"/>
      <c r="L77" s="99"/>
      <c r="M77" s="99"/>
      <c r="N77" s="105"/>
      <c r="O77" s="105"/>
      <c r="P77" s="105"/>
      <c r="Q77" s="105"/>
      <c r="R77" s="105"/>
      <c r="S77" s="105"/>
      <c r="T77" s="105"/>
    </row>
    <row r="78" spans="1:20" s="54" customFormat="1" ht="34.5">
      <c r="A78" s="133" t="s">
        <v>54</v>
      </c>
      <c r="B78" s="12" t="s">
        <v>125</v>
      </c>
      <c r="C78" s="208">
        <f>SUM(C79:C82)</f>
        <v>180</v>
      </c>
      <c r="D78" s="208">
        <f>SUM(D79:D82)</f>
        <v>0</v>
      </c>
      <c r="E78" s="208">
        <f t="shared" ref="E78:E83" si="7">D78-C78</f>
        <v>-180</v>
      </c>
      <c r="F78" s="198"/>
      <c r="G78" s="90"/>
      <c r="H78" s="99"/>
      <c r="I78" s="99"/>
      <c r="J78" s="99"/>
      <c r="K78" s="99"/>
      <c r="L78" s="99"/>
      <c r="M78" s="99"/>
      <c r="N78" s="105"/>
      <c r="O78" s="105"/>
      <c r="P78" s="105"/>
      <c r="Q78" s="105"/>
      <c r="R78" s="105"/>
      <c r="S78" s="105"/>
      <c r="T78" s="105"/>
    </row>
    <row r="79" spans="1:20" s="54" customFormat="1" ht="17.25" hidden="1">
      <c r="A79" s="61">
        <f>+'Dramakan hosqer'!A85</f>
        <v>1</v>
      </c>
      <c r="B79" s="239" t="str">
        <f>+'Dramakan hosqer'!B85</f>
        <v>Աշխատավարձի գծով</v>
      </c>
      <c r="C79" s="205"/>
      <c r="D79" s="205">
        <f>+'Dramakan hosqer'!F85</f>
        <v>0</v>
      </c>
      <c r="E79" s="205">
        <f>D79-C79</f>
        <v>0</v>
      </c>
      <c r="F79" s="205"/>
      <c r="G79" s="90"/>
      <c r="H79" s="99"/>
      <c r="I79" s="99"/>
      <c r="J79" s="99"/>
      <c r="K79" s="99"/>
      <c r="L79" s="99"/>
      <c r="M79" s="99"/>
      <c r="N79" s="105"/>
      <c r="O79" s="105"/>
      <c r="P79" s="105"/>
      <c r="Q79" s="105"/>
      <c r="R79" s="105"/>
      <c r="S79" s="105"/>
      <c r="T79" s="105"/>
    </row>
    <row r="80" spans="1:20" s="54" customFormat="1" ht="17.25">
      <c r="A80" s="61">
        <v>1</v>
      </c>
      <c r="B80" s="239" t="str">
        <f>+'Dramakan hosqer'!B86</f>
        <v>պարգևատրման գծով</v>
      </c>
      <c r="C80" s="205">
        <v>180</v>
      </c>
      <c r="D80" s="205">
        <f>+'Dramakan hosqer'!F86</f>
        <v>0</v>
      </c>
      <c r="E80" s="205">
        <f t="shared" ref="E80:E82" si="8">D80-C80</f>
        <v>-180</v>
      </c>
      <c r="F80" s="205"/>
      <c r="G80" s="90"/>
      <c r="H80" s="99"/>
      <c r="I80" s="99"/>
      <c r="J80" s="99"/>
      <c r="K80" s="99"/>
      <c r="L80" s="99"/>
      <c r="M80" s="99"/>
      <c r="N80" s="105"/>
      <c r="O80" s="105"/>
      <c r="P80" s="105"/>
      <c r="Q80" s="105"/>
      <c r="R80" s="105"/>
      <c r="S80" s="105"/>
      <c r="T80" s="105"/>
    </row>
    <row r="81" spans="1:20" s="54" customFormat="1" ht="17.25" hidden="1">
      <c r="A81" s="61">
        <f>+'Dramakan hosqer'!A87</f>
        <v>0</v>
      </c>
      <c r="B81" s="239">
        <f>+'Dramakan hosqer'!B87</f>
        <v>0</v>
      </c>
      <c r="C81" s="205"/>
      <c r="D81" s="205">
        <f>+'Dramakan hosqer'!F87</f>
        <v>0</v>
      </c>
      <c r="E81" s="205">
        <f t="shared" si="8"/>
        <v>0</v>
      </c>
      <c r="F81" s="205"/>
      <c r="G81" s="90"/>
      <c r="H81" s="99"/>
      <c r="I81" s="99"/>
      <c r="J81" s="99"/>
      <c r="K81" s="99"/>
      <c r="L81" s="99"/>
      <c r="M81" s="99"/>
      <c r="N81" s="105"/>
      <c r="O81" s="105"/>
      <c r="P81" s="105"/>
      <c r="Q81" s="105"/>
      <c r="R81" s="105"/>
      <c r="S81" s="105"/>
      <c r="T81" s="105"/>
    </row>
    <row r="82" spans="1:20" s="262" customFormat="1" ht="17.25" hidden="1">
      <c r="A82" s="61">
        <f>+'Dramakan hosqer'!A88</f>
        <v>0</v>
      </c>
      <c r="B82" s="233">
        <f>+'Dramakan hosqer'!B88</f>
        <v>0</v>
      </c>
      <c r="C82" s="205"/>
      <c r="D82" s="205">
        <f>+'Dramakan hosqer'!F88</f>
        <v>0</v>
      </c>
      <c r="E82" s="205">
        <f t="shared" si="8"/>
        <v>0</v>
      </c>
      <c r="F82" s="205"/>
      <c r="G82" s="90"/>
      <c r="H82" s="89"/>
      <c r="I82" s="89"/>
      <c r="J82" s="89"/>
      <c r="K82" s="89"/>
      <c r="L82" s="89"/>
      <c r="M82" s="89"/>
      <c r="N82" s="87"/>
      <c r="O82" s="87"/>
      <c r="P82" s="87"/>
      <c r="Q82" s="87"/>
      <c r="R82" s="87"/>
      <c r="S82" s="87"/>
      <c r="T82" s="87"/>
    </row>
    <row r="83" spans="1:20" s="34" customFormat="1" ht="34.5">
      <c r="A83" s="11" t="s">
        <v>35</v>
      </c>
      <c r="B83" s="12" t="s">
        <v>36</v>
      </c>
      <c r="C83" s="208">
        <f>C6+C7-C20</f>
        <v>163.19999999999891</v>
      </c>
      <c r="D83" s="208">
        <f>D6+D7-D20</f>
        <v>0</v>
      </c>
      <c r="E83" s="208">
        <f t="shared" si="7"/>
        <v>-163.19999999999891</v>
      </c>
      <c r="F83" s="198"/>
      <c r="G83" s="111"/>
      <c r="H83" s="101"/>
      <c r="I83" s="101"/>
      <c r="J83" s="101"/>
      <c r="K83" s="101"/>
      <c r="L83" s="101"/>
      <c r="M83" s="101"/>
      <c r="N83" s="106"/>
      <c r="O83" s="106"/>
      <c r="P83" s="106"/>
      <c r="Q83" s="106"/>
      <c r="R83" s="106"/>
      <c r="S83" s="106"/>
      <c r="T83" s="106"/>
    </row>
    <row r="84" spans="1:20" s="20" customFormat="1" ht="17.25">
      <c r="A84" s="18"/>
      <c r="B84" s="278"/>
      <c r="C84" s="18"/>
      <c r="D84" s="18"/>
      <c r="E84" s="18"/>
      <c r="F84" s="18"/>
      <c r="G84" s="109"/>
      <c r="H84" s="96"/>
      <c r="I84" s="96"/>
      <c r="J84" s="96"/>
      <c r="K84" s="96"/>
      <c r="L84" s="96"/>
      <c r="M84" s="96"/>
      <c r="N84" s="103"/>
      <c r="O84" s="103"/>
      <c r="P84" s="103"/>
      <c r="Q84" s="103"/>
      <c r="R84" s="103"/>
      <c r="S84" s="103"/>
      <c r="T84" s="103"/>
    </row>
    <row r="85" spans="1:20" s="20" customFormat="1" ht="17.25">
      <c r="B85" s="16" t="s">
        <v>2</v>
      </c>
      <c r="C85" s="18"/>
      <c r="D85" s="598" t="str">
        <f>+'Ekamut-caxs'!D71</f>
        <v>Զեփյուռ Սարդարյան</v>
      </c>
      <c r="E85" s="595"/>
      <c r="F85" s="101"/>
      <c r="G85" s="109"/>
      <c r="H85" s="96"/>
      <c r="I85" s="96"/>
      <c r="J85" s="96"/>
      <c r="K85" s="96"/>
      <c r="L85" s="96"/>
      <c r="M85" s="96"/>
      <c r="N85" s="103"/>
      <c r="O85" s="103"/>
      <c r="P85" s="103"/>
      <c r="Q85" s="103"/>
      <c r="R85" s="103"/>
      <c r="S85" s="103"/>
      <c r="T85" s="103"/>
    </row>
    <row r="86" spans="1:20" ht="17.25">
      <c r="A86" s="20"/>
      <c r="B86" s="238" t="s">
        <v>4</v>
      </c>
      <c r="C86" s="20"/>
      <c r="D86" s="597" t="s">
        <v>90</v>
      </c>
      <c r="E86" s="597"/>
      <c r="F86" s="234"/>
    </row>
    <row r="87" spans="1:20" s="17" customFormat="1" ht="17.25">
      <c r="A87" s="18"/>
      <c r="B87" s="279" t="s">
        <v>6</v>
      </c>
      <c r="C87" s="18"/>
      <c r="D87" s="595" t="str">
        <f>+'Ekamut-caxs'!D73</f>
        <v>Արաքսյա Կարայան</v>
      </c>
      <c r="E87" s="595"/>
      <c r="F87" s="101"/>
      <c r="G87" s="107"/>
      <c r="H87" s="95"/>
      <c r="I87" s="95"/>
      <c r="J87" s="95"/>
      <c r="K87" s="95"/>
      <c r="L87" s="95"/>
      <c r="M87" s="95"/>
      <c r="N87" s="102"/>
      <c r="O87" s="102"/>
      <c r="P87" s="102"/>
      <c r="Q87" s="102"/>
      <c r="R87" s="102"/>
      <c r="S87" s="102"/>
      <c r="T87" s="102"/>
    </row>
    <row r="88" spans="1:20" s="17" customFormat="1">
      <c r="A88" s="18"/>
      <c r="B88" s="278"/>
      <c r="C88" s="18"/>
      <c r="D88" s="597" t="s">
        <v>90</v>
      </c>
      <c r="E88" s="597"/>
      <c r="F88" s="234"/>
      <c r="G88" s="107"/>
      <c r="H88" s="95"/>
      <c r="I88" s="95"/>
      <c r="J88" s="95"/>
      <c r="K88" s="95"/>
      <c r="L88" s="95"/>
      <c r="M88" s="95"/>
      <c r="N88" s="102"/>
      <c r="O88" s="102"/>
      <c r="P88" s="102"/>
      <c r="Q88" s="102"/>
      <c r="R88" s="102"/>
      <c r="S88" s="102"/>
      <c r="T88" s="102"/>
    </row>
    <row r="89" spans="1:20" s="17" customFormat="1">
      <c r="A89" s="18"/>
      <c r="B89" s="280" t="s">
        <v>1</v>
      </c>
      <c r="C89" s="18"/>
      <c r="D89" s="18"/>
      <c r="E89" s="18"/>
      <c r="F89" s="18"/>
      <c r="G89" s="107"/>
      <c r="H89" s="95"/>
      <c r="I89" s="95"/>
      <c r="J89" s="95"/>
      <c r="K89" s="95"/>
      <c r="L89" s="95"/>
      <c r="M89" s="95"/>
      <c r="N89" s="102"/>
      <c r="O89" s="102"/>
      <c r="P89" s="102"/>
      <c r="Q89" s="102"/>
      <c r="R89" s="102"/>
      <c r="S89" s="102"/>
      <c r="T89" s="102"/>
    </row>
    <row r="90" spans="1:20" s="17" customFormat="1">
      <c r="B90" s="21"/>
      <c r="G90" s="107"/>
      <c r="H90" s="95"/>
      <c r="I90" s="95"/>
      <c r="J90" s="95"/>
      <c r="K90" s="95"/>
      <c r="L90" s="95"/>
      <c r="M90" s="95"/>
      <c r="N90" s="102"/>
      <c r="O90" s="102"/>
      <c r="P90" s="102"/>
      <c r="Q90" s="102"/>
      <c r="R90" s="102"/>
      <c r="S90" s="102"/>
      <c r="T90" s="102"/>
    </row>
    <row r="91" spans="1:20" s="17" customFormat="1">
      <c r="B91" s="21"/>
      <c r="G91" s="107"/>
      <c r="H91" s="95"/>
      <c r="I91" s="95"/>
      <c r="J91" s="95"/>
      <c r="K91" s="95"/>
      <c r="L91" s="95"/>
      <c r="M91" s="95"/>
      <c r="N91" s="102"/>
      <c r="O91" s="102"/>
      <c r="P91" s="102"/>
      <c r="Q91" s="102"/>
      <c r="R91" s="102"/>
      <c r="S91" s="102"/>
      <c r="T91" s="102"/>
    </row>
    <row r="92" spans="1:20" s="17" customFormat="1">
      <c r="B92" s="21"/>
      <c r="G92" s="107"/>
      <c r="H92" s="95"/>
      <c r="I92" s="95"/>
      <c r="J92" s="95"/>
      <c r="K92" s="95"/>
      <c r="L92" s="95"/>
      <c r="M92" s="95"/>
      <c r="N92" s="102"/>
      <c r="O92" s="102"/>
      <c r="P92" s="102"/>
      <c r="Q92" s="102"/>
      <c r="R92" s="102"/>
      <c r="S92" s="102"/>
      <c r="T92" s="102"/>
    </row>
    <row r="93" spans="1:20" s="17" customFormat="1">
      <c r="B93" s="21"/>
      <c r="G93" s="107"/>
      <c r="H93" s="95"/>
      <c r="I93" s="95"/>
      <c r="J93" s="95"/>
      <c r="K93" s="95"/>
      <c r="L93" s="95"/>
      <c r="M93" s="95"/>
      <c r="N93" s="102"/>
      <c r="O93" s="102"/>
      <c r="P93" s="102"/>
      <c r="Q93" s="102"/>
      <c r="R93" s="102"/>
      <c r="S93" s="102"/>
      <c r="T93" s="102"/>
    </row>
    <row r="94" spans="1:20" s="17" customFormat="1">
      <c r="B94" s="21"/>
      <c r="G94" s="107"/>
      <c r="H94" s="95"/>
      <c r="I94" s="95"/>
      <c r="J94" s="95"/>
      <c r="K94" s="95"/>
      <c r="L94" s="95"/>
      <c r="M94" s="95"/>
      <c r="N94" s="102"/>
      <c r="O94" s="102"/>
      <c r="P94" s="102"/>
      <c r="Q94" s="102"/>
      <c r="R94" s="102"/>
      <c r="S94" s="102"/>
      <c r="T94" s="102"/>
    </row>
    <row r="95" spans="1:20" s="17" customFormat="1">
      <c r="B95" s="21"/>
      <c r="G95" s="107"/>
      <c r="H95" s="95"/>
      <c r="I95" s="95"/>
      <c r="J95" s="95"/>
      <c r="K95" s="95"/>
      <c r="L95" s="95"/>
      <c r="M95" s="95"/>
      <c r="N95" s="102"/>
      <c r="O95" s="102"/>
      <c r="P95" s="102"/>
      <c r="Q95" s="102"/>
      <c r="R95" s="102"/>
      <c r="S95" s="102"/>
      <c r="T95" s="102"/>
    </row>
    <row r="96" spans="1:20" s="17" customFormat="1">
      <c r="B96" s="21"/>
      <c r="G96" s="107"/>
      <c r="H96" s="95"/>
      <c r="I96" s="95"/>
      <c r="J96" s="95"/>
      <c r="K96" s="95"/>
      <c r="L96" s="95"/>
      <c r="M96" s="95"/>
      <c r="N96" s="102"/>
      <c r="O96" s="102"/>
      <c r="P96" s="102"/>
      <c r="Q96" s="102"/>
      <c r="R96" s="102"/>
      <c r="S96" s="102"/>
      <c r="T96" s="102"/>
    </row>
    <row r="97" spans="2:20" s="17" customFormat="1">
      <c r="B97" s="21"/>
      <c r="G97" s="107"/>
      <c r="H97" s="95"/>
      <c r="I97" s="95"/>
      <c r="J97" s="95"/>
      <c r="K97" s="95"/>
      <c r="L97" s="95"/>
      <c r="M97" s="95"/>
      <c r="N97" s="102"/>
      <c r="O97" s="102"/>
      <c r="P97" s="102"/>
      <c r="Q97" s="102"/>
      <c r="R97" s="102"/>
      <c r="S97" s="102"/>
      <c r="T97" s="102"/>
    </row>
    <row r="98" spans="2:20" s="17" customFormat="1">
      <c r="B98" s="21"/>
      <c r="G98" s="107"/>
      <c r="H98" s="95"/>
      <c r="I98" s="95"/>
      <c r="J98" s="95"/>
      <c r="K98" s="95"/>
      <c r="L98" s="95"/>
      <c r="M98" s="95"/>
      <c r="N98" s="102"/>
      <c r="O98" s="102"/>
      <c r="P98" s="102"/>
      <c r="Q98" s="102"/>
      <c r="R98" s="102"/>
      <c r="S98" s="102"/>
      <c r="T98" s="102"/>
    </row>
    <row r="99" spans="2:20" s="17" customFormat="1">
      <c r="B99" s="21"/>
      <c r="G99" s="107"/>
      <c r="H99" s="95"/>
      <c r="I99" s="95"/>
      <c r="J99" s="95"/>
      <c r="K99" s="95"/>
      <c r="L99" s="95"/>
      <c r="M99" s="95"/>
      <c r="N99" s="102"/>
      <c r="O99" s="102"/>
      <c r="P99" s="102"/>
      <c r="Q99" s="102"/>
      <c r="R99" s="102"/>
      <c r="S99" s="102"/>
      <c r="T99" s="102"/>
    </row>
    <row r="100" spans="2:20" s="17" customFormat="1">
      <c r="B100" s="21"/>
      <c r="G100" s="107"/>
      <c r="H100" s="95"/>
      <c r="I100" s="95"/>
      <c r="J100" s="95"/>
      <c r="K100" s="95"/>
      <c r="L100" s="95"/>
      <c r="M100" s="95"/>
      <c r="N100" s="102"/>
      <c r="O100" s="102"/>
      <c r="P100" s="102"/>
      <c r="Q100" s="102"/>
      <c r="R100" s="102"/>
      <c r="S100" s="102"/>
      <c r="T100" s="102"/>
    </row>
    <row r="101" spans="2:20" s="17" customFormat="1">
      <c r="B101" s="21"/>
      <c r="G101" s="107"/>
      <c r="H101" s="95"/>
      <c r="I101" s="95"/>
      <c r="J101" s="95"/>
      <c r="K101" s="95"/>
      <c r="L101" s="95"/>
      <c r="M101" s="95"/>
      <c r="N101" s="102"/>
      <c r="O101" s="102"/>
      <c r="P101" s="102"/>
      <c r="Q101" s="102"/>
      <c r="R101" s="102"/>
      <c r="S101" s="102"/>
      <c r="T101" s="102"/>
    </row>
    <row r="102" spans="2:20" s="17" customFormat="1">
      <c r="B102" s="21"/>
      <c r="G102" s="107"/>
      <c r="H102" s="95"/>
      <c r="I102" s="95"/>
      <c r="J102" s="95"/>
      <c r="K102" s="95"/>
      <c r="L102" s="95"/>
      <c r="M102" s="95"/>
      <c r="N102" s="102"/>
      <c r="O102" s="102"/>
      <c r="P102" s="102"/>
      <c r="Q102" s="102"/>
      <c r="R102" s="102"/>
      <c r="S102" s="102"/>
      <c r="T102" s="102"/>
    </row>
    <row r="103" spans="2:20" s="17" customFormat="1">
      <c r="B103" s="21"/>
      <c r="G103" s="107"/>
      <c r="H103" s="95"/>
      <c r="I103" s="95"/>
      <c r="J103" s="95"/>
      <c r="K103" s="95"/>
      <c r="L103" s="95"/>
      <c r="M103" s="95"/>
      <c r="N103" s="102"/>
      <c r="O103" s="102"/>
      <c r="P103" s="102"/>
      <c r="Q103" s="102"/>
      <c r="R103" s="102"/>
      <c r="S103" s="102"/>
      <c r="T103" s="102"/>
    </row>
    <row r="104" spans="2:20" s="17" customFormat="1">
      <c r="B104" s="21"/>
      <c r="G104" s="107"/>
      <c r="H104" s="95"/>
      <c r="I104" s="95"/>
      <c r="J104" s="95"/>
      <c r="K104" s="95"/>
      <c r="L104" s="95"/>
      <c r="M104" s="95"/>
      <c r="N104" s="102"/>
      <c r="O104" s="102"/>
      <c r="P104" s="102"/>
      <c r="Q104" s="102"/>
      <c r="R104" s="102"/>
      <c r="S104" s="102"/>
      <c r="T104" s="102"/>
    </row>
    <row r="105" spans="2:20" s="17" customFormat="1">
      <c r="B105" s="21"/>
      <c r="G105" s="107"/>
      <c r="H105" s="95"/>
      <c r="I105" s="95"/>
      <c r="J105" s="95"/>
      <c r="K105" s="95"/>
      <c r="L105" s="95"/>
      <c r="M105" s="95"/>
      <c r="N105" s="102"/>
      <c r="O105" s="102"/>
      <c r="P105" s="102"/>
      <c r="Q105" s="102"/>
      <c r="R105" s="102"/>
      <c r="S105" s="102"/>
      <c r="T105" s="102"/>
    </row>
    <row r="106" spans="2:20" s="17" customFormat="1">
      <c r="B106" s="21"/>
      <c r="G106" s="107"/>
      <c r="H106" s="95"/>
      <c r="I106" s="95"/>
      <c r="J106" s="95"/>
      <c r="K106" s="95"/>
      <c r="L106" s="95"/>
      <c r="M106" s="95"/>
      <c r="N106" s="102"/>
      <c r="O106" s="102"/>
      <c r="P106" s="102"/>
      <c r="Q106" s="102"/>
      <c r="R106" s="102"/>
      <c r="S106" s="102"/>
      <c r="T106" s="102"/>
    </row>
    <row r="107" spans="2:20" s="17" customFormat="1">
      <c r="B107" s="21"/>
      <c r="G107" s="107"/>
      <c r="H107" s="95"/>
      <c r="I107" s="95"/>
      <c r="J107" s="95"/>
      <c r="K107" s="95"/>
      <c r="L107" s="95"/>
      <c r="M107" s="95"/>
      <c r="N107" s="102"/>
      <c r="O107" s="102"/>
      <c r="P107" s="102"/>
      <c r="Q107" s="102"/>
      <c r="R107" s="102"/>
      <c r="S107" s="102"/>
      <c r="T107" s="102"/>
    </row>
    <row r="108" spans="2:20" s="17" customFormat="1">
      <c r="B108" s="21"/>
      <c r="G108" s="107"/>
      <c r="H108" s="95"/>
      <c r="I108" s="95"/>
      <c r="J108" s="95"/>
      <c r="K108" s="95"/>
      <c r="L108" s="95"/>
      <c r="M108" s="95"/>
      <c r="N108" s="102"/>
      <c r="O108" s="102"/>
      <c r="P108" s="102"/>
      <c r="Q108" s="102"/>
      <c r="R108" s="102"/>
      <c r="S108" s="102"/>
      <c r="T108" s="102"/>
    </row>
    <row r="109" spans="2:20" s="17" customFormat="1">
      <c r="B109" s="21"/>
      <c r="G109" s="107"/>
      <c r="H109" s="95"/>
      <c r="I109" s="95"/>
      <c r="J109" s="95"/>
      <c r="K109" s="95"/>
      <c r="L109" s="95"/>
      <c r="M109" s="95"/>
      <c r="N109" s="102"/>
      <c r="O109" s="102"/>
      <c r="P109" s="102"/>
      <c r="Q109" s="102"/>
      <c r="R109" s="102"/>
      <c r="S109" s="102"/>
      <c r="T109" s="102"/>
    </row>
    <row r="110" spans="2:20" s="17" customFormat="1">
      <c r="B110" s="21"/>
      <c r="G110" s="107"/>
      <c r="H110" s="95"/>
      <c r="I110" s="95"/>
      <c r="J110" s="95"/>
      <c r="K110" s="95"/>
      <c r="L110" s="95"/>
      <c r="M110" s="95"/>
      <c r="N110" s="102"/>
      <c r="O110" s="102"/>
      <c r="P110" s="102"/>
      <c r="Q110" s="102"/>
      <c r="R110" s="102"/>
      <c r="S110" s="102"/>
      <c r="T110" s="102"/>
    </row>
    <row r="111" spans="2:20" s="17" customFormat="1">
      <c r="B111" s="21"/>
      <c r="G111" s="107"/>
      <c r="H111" s="95"/>
      <c r="I111" s="95"/>
      <c r="J111" s="95"/>
      <c r="K111" s="95"/>
      <c r="L111" s="95"/>
      <c r="M111" s="95"/>
      <c r="N111" s="102"/>
      <c r="O111" s="102"/>
      <c r="P111" s="102"/>
      <c r="Q111" s="102"/>
      <c r="R111" s="102"/>
      <c r="S111" s="102"/>
      <c r="T111" s="102"/>
    </row>
    <row r="112" spans="2:20" s="17" customFormat="1">
      <c r="B112" s="21"/>
      <c r="G112" s="107"/>
      <c r="H112" s="95"/>
      <c r="I112" s="95"/>
      <c r="J112" s="95"/>
      <c r="K112" s="95"/>
      <c r="L112" s="95"/>
      <c r="M112" s="95"/>
      <c r="N112" s="102"/>
      <c r="O112" s="102"/>
      <c r="P112" s="102"/>
      <c r="Q112" s="102"/>
      <c r="R112" s="102"/>
      <c r="S112" s="102"/>
      <c r="T112" s="102"/>
    </row>
    <row r="113" spans="2:20" s="17" customFormat="1">
      <c r="B113" s="21"/>
      <c r="G113" s="107"/>
      <c r="H113" s="95"/>
      <c r="I113" s="95"/>
      <c r="J113" s="95"/>
      <c r="K113" s="95"/>
      <c r="L113" s="95"/>
      <c r="M113" s="95"/>
      <c r="N113" s="102"/>
      <c r="O113" s="102"/>
      <c r="P113" s="102"/>
      <c r="Q113" s="102"/>
      <c r="R113" s="102"/>
      <c r="S113" s="102"/>
      <c r="T113" s="102"/>
    </row>
    <row r="114" spans="2:20" s="17" customFormat="1">
      <c r="B114" s="21"/>
      <c r="G114" s="107"/>
      <c r="H114" s="95"/>
      <c r="I114" s="95"/>
      <c r="J114" s="95"/>
      <c r="K114" s="95"/>
      <c r="L114" s="95"/>
      <c r="M114" s="95"/>
      <c r="N114" s="102"/>
      <c r="O114" s="102"/>
      <c r="P114" s="102"/>
      <c r="Q114" s="102"/>
      <c r="R114" s="102"/>
      <c r="S114" s="102"/>
      <c r="T114" s="102"/>
    </row>
    <row r="115" spans="2:20" s="17" customFormat="1">
      <c r="B115" s="21"/>
      <c r="G115" s="107"/>
      <c r="H115" s="95"/>
      <c r="I115" s="95"/>
      <c r="J115" s="95"/>
      <c r="K115" s="95"/>
      <c r="L115" s="95"/>
      <c r="M115" s="95"/>
      <c r="N115" s="102"/>
      <c r="O115" s="102"/>
      <c r="P115" s="102"/>
      <c r="Q115" s="102"/>
      <c r="R115" s="102"/>
      <c r="S115" s="102"/>
      <c r="T115" s="102"/>
    </row>
    <row r="116" spans="2:20" s="17" customFormat="1">
      <c r="B116" s="21"/>
      <c r="G116" s="107"/>
      <c r="H116" s="95"/>
      <c r="I116" s="95"/>
      <c r="J116" s="95"/>
      <c r="K116" s="95"/>
      <c r="L116" s="95"/>
      <c r="M116" s="95"/>
      <c r="N116" s="102"/>
      <c r="O116" s="102"/>
      <c r="P116" s="102"/>
      <c r="Q116" s="102"/>
      <c r="R116" s="102"/>
      <c r="S116" s="102"/>
      <c r="T116" s="102"/>
    </row>
    <row r="117" spans="2:20" s="17" customFormat="1">
      <c r="B117" s="21"/>
      <c r="G117" s="107"/>
      <c r="H117" s="95"/>
      <c r="I117" s="95"/>
      <c r="J117" s="95"/>
      <c r="K117" s="95"/>
      <c r="L117" s="95"/>
      <c r="M117" s="95"/>
      <c r="N117" s="102"/>
      <c r="O117" s="102"/>
      <c r="P117" s="102"/>
      <c r="Q117" s="102"/>
      <c r="R117" s="102"/>
      <c r="S117" s="102"/>
      <c r="T117" s="102"/>
    </row>
    <row r="118" spans="2:20" s="17" customFormat="1">
      <c r="B118" s="21"/>
      <c r="G118" s="107"/>
      <c r="H118" s="95"/>
      <c r="I118" s="95"/>
      <c r="J118" s="95"/>
      <c r="K118" s="95"/>
      <c r="L118" s="95"/>
      <c r="M118" s="95"/>
      <c r="N118" s="102"/>
      <c r="O118" s="102"/>
      <c r="P118" s="102"/>
      <c r="Q118" s="102"/>
      <c r="R118" s="102"/>
      <c r="S118" s="102"/>
      <c r="T118" s="102"/>
    </row>
    <row r="119" spans="2:20" s="17" customFormat="1">
      <c r="B119" s="21"/>
      <c r="G119" s="107"/>
      <c r="H119" s="95"/>
      <c r="I119" s="95"/>
      <c r="J119" s="95"/>
      <c r="K119" s="95"/>
      <c r="L119" s="95"/>
      <c r="M119" s="95"/>
      <c r="N119" s="102"/>
      <c r="O119" s="102"/>
      <c r="P119" s="102"/>
      <c r="Q119" s="102"/>
      <c r="R119" s="102"/>
      <c r="S119" s="102"/>
      <c r="T119" s="102"/>
    </row>
    <row r="120" spans="2:20" s="17" customFormat="1">
      <c r="B120" s="21"/>
      <c r="G120" s="107"/>
      <c r="H120" s="95"/>
      <c r="I120" s="95"/>
      <c r="J120" s="95"/>
      <c r="K120" s="95"/>
      <c r="L120" s="95"/>
      <c r="M120" s="95"/>
      <c r="N120" s="102"/>
      <c r="O120" s="102"/>
      <c r="P120" s="102"/>
      <c r="Q120" s="102"/>
      <c r="R120" s="102"/>
      <c r="S120" s="102"/>
      <c r="T120" s="102"/>
    </row>
  </sheetData>
  <sheetProtection algorithmName="SHA-512" hashValue="+XZcPf7WW7rZtIpggmRQHreKyZy7sFCp1s/884FHiPiauz1DitJdIj1MfWCEoQCk83EB2ESBG9tyhxrjLh4v8g==" saltValue="fhNxAcggeGJTI8ea7lMq7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6" workbookViewId="0">
      <selection activeCell="D15" sqref="D15"/>
    </sheetView>
  </sheetViews>
  <sheetFormatPr defaultColWidth="9.140625" defaultRowHeight="13.5"/>
  <cols>
    <col min="1" max="1" width="4.85546875" style="11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6" customFormat="1" ht="22.5" customHeight="1">
      <c r="A1" s="599" t="s">
        <v>65</v>
      </c>
      <c r="B1" s="599"/>
      <c r="C1" s="599"/>
      <c r="D1" s="599"/>
      <c r="E1" s="599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13" customFormat="1" ht="33" customHeight="1">
      <c r="A2" s="600" t="str">
        <f>+'Ekamut-caxs'!A7:D7</f>
        <v xml:space="preserve">«Թիվ 10 գրադարան» ՀՈԱԿ-ի  </v>
      </c>
      <c r="B2" s="601"/>
      <c r="C2" s="601"/>
      <c r="D2" s="601"/>
      <c r="E2" s="60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3" customFormat="1" ht="24" customHeight="1">
      <c r="A3" s="602" t="s">
        <v>128</v>
      </c>
      <c r="B3" s="602"/>
      <c r="C3" s="602"/>
      <c r="D3" s="602"/>
      <c r="E3" s="60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0" customFormat="1" ht="16.5" customHeight="1">
      <c r="A4" s="603" t="s">
        <v>228</v>
      </c>
      <c r="B4" s="603"/>
      <c r="C4" s="603"/>
      <c r="D4" s="603"/>
      <c r="E4" s="603"/>
      <c r="F4" s="147"/>
      <c r="G4" s="148"/>
      <c r="H4" s="148"/>
      <c r="I4" s="148"/>
      <c r="J4" s="148"/>
      <c r="K4" s="148"/>
      <c r="L4" s="148"/>
      <c r="M4" s="149"/>
      <c r="N4" s="149"/>
      <c r="O4" s="149"/>
      <c r="P4" s="149"/>
      <c r="Q4" s="149"/>
      <c r="R4" s="149"/>
      <c r="S4" s="149"/>
      <c r="T4" s="149"/>
      <c r="U4" s="149"/>
      <c r="V4" s="149"/>
    </row>
    <row r="5" spans="1:22" ht="13.5" customHeight="1">
      <c r="D5" s="151"/>
      <c r="E5" s="151" t="s">
        <v>121</v>
      </c>
    </row>
    <row r="6" spans="1:22" s="156" customFormat="1" ht="56.25" customHeight="1">
      <c r="A6" s="152" t="s">
        <v>3</v>
      </c>
      <c r="B6" s="153" t="s">
        <v>129</v>
      </c>
      <c r="C6" s="152" t="s">
        <v>130</v>
      </c>
      <c r="D6" s="152" t="s">
        <v>131</v>
      </c>
      <c r="E6" s="154" t="s">
        <v>132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113" customFormat="1" ht="21.75" customHeight="1">
      <c r="A7" s="604" t="s">
        <v>133</v>
      </c>
      <c r="B7" s="605"/>
      <c r="C7" s="605"/>
      <c r="D7" s="181"/>
      <c r="E7" s="18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7" customFormat="1" ht="27.75" customHeight="1">
      <c r="A8" s="157">
        <v>1</v>
      </c>
      <c r="B8" s="158" t="s">
        <v>134</v>
      </c>
      <c r="C8" s="157"/>
      <c r="D8" s="159">
        <f>SUM(D9:D29)</f>
        <v>0</v>
      </c>
      <c r="E8" s="16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1">
        <v>1.1000000000000001</v>
      </c>
      <c r="B9" s="162" t="s">
        <v>135</v>
      </c>
      <c r="C9" s="161" t="s">
        <v>136</v>
      </c>
      <c r="D9" s="29"/>
      <c r="E9" s="29"/>
    </row>
    <row r="10" spans="1:22" ht="27" customHeight="1">
      <c r="A10" s="161">
        <v>1.2</v>
      </c>
      <c r="B10" s="162" t="s">
        <v>137</v>
      </c>
      <c r="C10" s="161" t="s">
        <v>138</v>
      </c>
      <c r="D10" s="29"/>
      <c r="E10" s="29"/>
    </row>
    <row r="11" spans="1:22" ht="27" customHeight="1">
      <c r="A11" s="161">
        <v>1.3</v>
      </c>
      <c r="B11" s="162" t="s">
        <v>139</v>
      </c>
      <c r="C11" s="161" t="s">
        <v>140</v>
      </c>
      <c r="D11" s="29"/>
      <c r="E11" s="29"/>
    </row>
    <row r="12" spans="1:22" ht="27" customHeight="1">
      <c r="A12" s="161">
        <v>1.4</v>
      </c>
      <c r="B12" s="163" t="s">
        <v>141</v>
      </c>
      <c r="C12" s="164" t="s">
        <v>142</v>
      </c>
      <c r="D12" s="29"/>
      <c r="E12" s="29"/>
    </row>
    <row r="13" spans="1:22" ht="27" customHeight="1">
      <c r="A13" s="161">
        <v>1.5</v>
      </c>
      <c r="B13" s="163"/>
      <c r="C13" s="161" t="s">
        <v>143</v>
      </c>
      <c r="D13" s="29"/>
      <c r="E13" s="29"/>
    </row>
    <row r="14" spans="1:22" ht="18" customHeight="1">
      <c r="A14" s="161">
        <v>1.6</v>
      </c>
      <c r="B14" s="162" t="s">
        <v>179</v>
      </c>
      <c r="C14" s="161" t="s">
        <v>144</v>
      </c>
      <c r="D14" s="29"/>
      <c r="E14" s="29"/>
    </row>
    <row r="15" spans="1:22" ht="33.75" customHeight="1">
      <c r="A15" s="161">
        <v>1.7</v>
      </c>
      <c r="B15" s="163"/>
      <c r="C15" s="161" t="s">
        <v>166</v>
      </c>
      <c r="D15" s="29"/>
      <c r="E15" s="29"/>
    </row>
    <row r="16" spans="1:22" ht="22.5" customHeight="1">
      <c r="A16" s="161">
        <v>1.8</v>
      </c>
      <c r="B16" s="163"/>
      <c r="C16" s="165" t="s">
        <v>165</v>
      </c>
      <c r="D16" s="29"/>
      <c r="E16" s="29"/>
    </row>
    <row r="17" spans="1:22" ht="18" customHeight="1">
      <c r="A17" s="161">
        <v>1.9</v>
      </c>
      <c r="B17" s="163"/>
      <c r="C17" s="165"/>
      <c r="D17" s="29"/>
      <c r="E17" s="29"/>
    </row>
    <row r="18" spans="1:22" ht="18" customHeight="1">
      <c r="A18" s="166">
        <v>2</v>
      </c>
      <c r="B18" s="163"/>
      <c r="C18" s="165"/>
      <c r="D18" s="29"/>
      <c r="E18" s="29"/>
    </row>
    <row r="19" spans="1:22" ht="18" customHeight="1">
      <c r="A19" s="161">
        <v>2.1</v>
      </c>
      <c r="B19" s="163"/>
      <c r="C19" s="165"/>
      <c r="D19" s="29"/>
      <c r="E19" s="29"/>
    </row>
    <row r="20" spans="1:22" ht="18" customHeight="1">
      <c r="A20" s="161">
        <v>2.2000000000000002</v>
      </c>
      <c r="B20" s="163"/>
      <c r="C20" s="165"/>
      <c r="D20" s="29"/>
      <c r="E20" s="29"/>
    </row>
    <row r="21" spans="1:22" ht="18" customHeight="1">
      <c r="A21" s="161">
        <v>2.2999999999999998</v>
      </c>
      <c r="B21" s="163"/>
      <c r="C21" s="165"/>
      <c r="D21" s="29"/>
      <c r="E21" s="29"/>
    </row>
    <row r="22" spans="1:22" ht="27.75" customHeight="1">
      <c r="A22" s="161">
        <v>2.4</v>
      </c>
      <c r="B22" s="163"/>
      <c r="C22" s="165"/>
      <c r="D22" s="29"/>
      <c r="E22" s="29"/>
    </row>
    <row r="23" spans="1:22" ht="27.75" customHeight="1">
      <c r="A23" s="161">
        <v>2.5</v>
      </c>
      <c r="B23" s="163" t="s">
        <v>145</v>
      </c>
      <c r="C23" s="161" t="s">
        <v>33</v>
      </c>
      <c r="D23" s="29"/>
      <c r="E23" s="29"/>
    </row>
    <row r="24" spans="1:22" ht="27.75" customHeight="1">
      <c r="A24" s="161">
        <v>2.6</v>
      </c>
      <c r="B24" s="163" t="s">
        <v>145</v>
      </c>
      <c r="C24" s="161" t="s">
        <v>46</v>
      </c>
      <c r="D24" s="29"/>
      <c r="E24" s="29"/>
    </row>
    <row r="25" spans="1:22" ht="27.75" customHeight="1">
      <c r="A25" s="161">
        <v>2.7</v>
      </c>
      <c r="B25" s="163" t="s">
        <v>145</v>
      </c>
      <c r="C25" s="161" t="s">
        <v>146</v>
      </c>
      <c r="D25" s="29"/>
      <c r="E25" s="29"/>
    </row>
    <row r="26" spans="1:22" ht="27.75" customHeight="1">
      <c r="A26" s="161">
        <v>2.8</v>
      </c>
      <c r="B26" s="163" t="s">
        <v>145</v>
      </c>
      <c r="C26" s="161" t="s">
        <v>147</v>
      </c>
      <c r="D26" s="29"/>
      <c r="E26" s="29"/>
    </row>
    <row r="27" spans="1:22" ht="27" customHeight="1">
      <c r="A27" s="161">
        <v>2.9</v>
      </c>
      <c r="B27" s="162" t="s">
        <v>148</v>
      </c>
      <c r="C27" s="161" t="s">
        <v>149</v>
      </c>
      <c r="D27" s="29"/>
      <c r="E27" s="29"/>
    </row>
    <row r="28" spans="1:22" ht="26.25" customHeight="1">
      <c r="A28" s="167">
        <v>2.1</v>
      </c>
      <c r="B28" s="163" t="s">
        <v>150</v>
      </c>
      <c r="C28" s="161" t="s">
        <v>151</v>
      </c>
      <c r="D28" s="29"/>
      <c r="E28" s="29"/>
    </row>
    <row r="29" spans="1:22" ht="26.25" customHeight="1">
      <c r="A29" s="167">
        <v>2.11</v>
      </c>
      <c r="B29" s="163"/>
      <c r="C29" s="165" t="s">
        <v>152</v>
      </c>
      <c r="D29" s="29"/>
      <c r="E29" s="29"/>
    </row>
    <row r="30" spans="1:22" s="137" customFormat="1" ht="34.5" customHeight="1">
      <c r="A30" s="157">
        <v>2</v>
      </c>
      <c r="B30" s="168" t="s">
        <v>153</v>
      </c>
      <c r="C30" s="157"/>
      <c r="D30" s="159"/>
      <c r="E30" s="16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1">
        <v>2.1</v>
      </c>
      <c r="B31" s="163"/>
      <c r="C31" s="161" t="s">
        <v>154</v>
      </c>
      <c r="D31" s="29"/>
      <c r="E31" s="29"/>
    </row>
    <row r="32" spans="1:22" ht="21" customHeight="1">
      <c r="A32" s="161">
        <v>2.2000000000000002</v>
      </c>
      <c r="B32" s="163" t="s">
        <v>155</v>
      </c>
      <c r="C32" s="161" t="s">
        <v>156</v>
      </c>
      <c r="D32" s="29"/>
      <c r="E32" s="29"/>
    </row>
    <row r="33" spans="1:22" ht="26.25" customHeight="1">
      <c r="A33" s="161">
        <v>2.2999999999999998</v>
      </c>
      <c r="B33" s="163" t="s">
        <v>155</v>
      </c>
      <c r="C33" s="161" t="s">
        <v>157</v>
      </c>
      <c r="D33" s="29"/>
      <c r="E33" s="169"/>
    </row>
    <row r="34" spans="1:22" s="146" customFormat="1" ht="21.75" customHeight="1">
      <c r="A34" s="55"/>
      <c r="B34" s="170" t="s">
        <v>67</v>
      </c>
      <c r="C34" s="171"/>
      <c r="D34" s="172">
        <f>D8+D30</f>
        <v>0</v>
      </c>
      <c r="E34" s="173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2" s="113" customFormat="1" ht="33.75" customHeight="1">
      <c r="A35" s="604" t="s">
        <v>158</v>
      </c>
      <c r="B35" s="605"/>
      <c r="C35" s="605"/>
      <c r="D35" s="181"/>
      <c r="E35" s="18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1">
        <v>1.1000000000000001</v>
      </c>
      <c r="B36" s="162" t="s">
        <v>135</v>
      </c>
      <c r="C36" s="161" t="s">
        <v>136</v>
      </c>
      <c r="D36" s="29">
        <v>68.8</v>
      </c>
      <c r="E36" s="29"/>
    </row>
    <row r="37" spans="1:22" ht="21" customHeight="1">
      <c r="A37" s="161">
        <v>1.2</v>
      </c>
      <c r="B37" s="162" t="s">
        <v>137</v>
      </c>
      <c r="C37" s="161" t="s">
        <v>138</v>
      </c>
      <c r="D37" s="29">
        <v>7.6</v>
      </c>
      <c r="E37" s="29"/>
    </row>
    <row r="38" spans="1:22" ht="21" customHeight="1">
      <c r="A38" s="161">
        <v>1.3</v>
      </c>
      <c r="B38" s="162" t="s">
        <v>139</v>
      </c>
      <c r="C38" s="161" t="s">
        <v>140</v>
      </c>
      <c r="D38" s="29">
        <v>1.4</v>
      </c>
      <c r="E38" s="29"/>
    </row>
    <row r="39" spans="1:22" ht="21" customHeight="1">
      <c r="A39" s="161">
        <v>1.4</v>
      </c>
      <c r="B39" s="163" t="s">
        <v>141</v>
      </c>
      <c r="C39" s="164" t="s">
        <v>142</v>
      </c>
      <c r="D39" s="29"/>
      <c r="E39" s="29"/>
    </row>
    <row r="40" spans="1:22" ht="20.25" customHeight="1">
      <c r="A40" s="161">
        <v>1.6</v>
      </c>
      <c r="B40" s="162" t="s">
        <v>179</v>
      </c>
      <c r="C40" s="161" t="s">
        <v>144</v>
      </c>
      <c r="D40" s="29">
        <v>4.8</v>
      </c>
      <c r="E40" s="29"/>
    </row>
    <row r="41" spans="1:22" ht="33.75" customHeight="1">
      <c r="A41" s="161">
        <v>1.7</v>
      </c>
      <c r="B41" s="163"/>
      <c r="C41" s="161" t="s">
        <v>166</v>
      </c>
      <c r="D41" s="29"/>
      <c r="E41" s="29"/>
    </row>
    <row r="42" spans="1:22" ht="23.25" customHeight="1">
      <c r="A42" s="161">
        <v>1.8</v>
      </c>
      <c r="B42" s="163"/>
      <c r="C42" s="165" t="s">
        <v>207</v>
      </c>
      <c r="D42" s="29">
        <v>6</v>
      </c>
      <c r="E42" s="29"/>
    </row>
    <row r="43" spans="1:22" ht="23.25" customHeight="1">
      <c r="A43" s="161">
        <v>1.9</v>
      </c>
      <c r="B43" s="163"/>
      <c r="C43" s="165" t="s">
        <v>283</v>
      </c>
      <c r="D43" s="29">
        <v>10</v>
      </c>
      <c r="E43" s="29"/>
    </row>
    <row r="44" spans="1:22" ht="23.25" customHeight="1">
      <c r="A44" s="166">
        <v>2</v>
      </c>
      <c r="B44" s="163"/>
      <c r="C44" s="165"/>
      <c r="D44" s="29"/>
      <c r="E44" s="29"/>
    </row>
    <row r="45" spans="1:22" ht="23.25" customHeight="1">
      <c r="A45" s="161">
        <v>2.1</v>
      </c>
      <c r="B45" s="163"/>
      <c r="C45" s="165"/>
      <c r="D45" s="29"/>
      <c r="E45" s="29"/>
    </row>
    <row r="46" spans="1:22" ht="21" customHeight="1">
      <c r="A46" s="161">
        <v>2.2000000000000002</v>
      </c>
      <c r="B46" s="163" t="s">
        <v>145</v>
      </c>
      <c r="C46" s="161" t="s">
        <v>33</v>
      </c>
      <c r="D46" s="29"/>
      <c r="E46" s="29"/>
    </row>
    <row r="47" spans="1:22" ht="21" customHeight="1">
      <c r="A47" s="161">
        <v>2.2999999999999998</v>
      </c>
      <c r="B47" s="163" t="s">
        <v>145</v>
      </c>
      <c r="C47" s="161" t="s">
        <v>46</v>
      </c>
      <c r="D47" s="29"/>
      <c r="E47" s="29"/>
    </row>
    <row r="48" spans="1:22" ht="21" customHeight="1">
      <c r="A48" s="161">
        <v>2.4</v>
      </c>
      <c r="B48" s="163" t="s">
        <v>145</v>
      </c>
      <c r="C48" s="161" t="s">
        <v>146</v>
      </c>
      <c r="D48" s="29"/>
      <c r="E48" s="29"/>
    </row>
    <row r="49" spans="1:22" ht="24" customHeight="1">
      <c r="A49" s="161">
        <v>2.5</v>
      </c>
      <c r="B49" s="163" t="s">
        <v>145</v>
      </c>
      <c r="C49" s="161" t="s">
        <v>147</v>
      </c>
      <c r="D49" s="29"/>
      <c r="E49" s="29"/>
    </row>
    <row r="50" spans="1:22" ht="24" customHeight="1">
      <c r="A50" s="161">
        <v>2.6</v>
      </c>
      <c r="B50" s="162" t="s">
        <v>148</v>
      </c>
      <c r="C50" s="161" t="s">
        <v>149</v>
      </c>
      <c r="D50" s="29"/>
      <c r="E50" s="29"/>
    </row>
    <row r="51" spans="1:22" ht="24" customHeight="1">
      <c r="A51" s="161">
        <v>2.7</v>
      </c>
      <c r="B51" s="163" t="s">
        <v>150</v>
      </c>
      <c r="C51" s="161" t="s">
        <v>151</v>
      </c>
      <c r="D51" s="29"/>
      <c r="E51" s="29"/>
    </row>
    <row r="52" spans="1:22" ht="24" customHeight="1">
      <c r="A52" s="161">
        <v>2.8</v>
      </c>
      <c r="B52" s="163"/>
      <c r="C52" s="165" t="s">
        <v>152</v>
      </c>
      <c r="D52" s="29"/>
      <c r="E52" s="29"/>
    </row>
    <row r="53" spans="1:22" ht="33" customHeight="1">
      <c r="A53" s="161"/>
      <c r="B53" s="158" t="s">
        <v>159</v>
      </c>
      <c r="C53" s="28"/>
      <c r="D53" s="159">
        <f>SUM(D54:D57)</f>
        <v>0</v>
      </c>
      <c r="E53" s="29"/>
    </row>
    <row r="54" spans="1:22" ht="33" customHeight="1">
      <c r="A54" s="161">
        <v>1.1000000000000001</v>
      </c>
      <c r="B54" s="200"/>
      <c r="C54" s="201" t="s">
        <v>164</v>
      </c>
      <c r="D54" s="166"/>
      <c r="E54" s="29"/>
      <c r="F54" s="129"/>
    </row>
    <row r="55" spans="1:22" ht="30" customHeight="1">
      <c r="A55" s="161">
        <v>1.2</v>
      </c>
      <c r="B55" s="174"/>
      <c r="C55" s="161" t="s">
        <v>154</v>
      </c>
      <c r="D55" s="29"/>
      <c r="E55" s="161"/>
    </row>
    <row r="56" spans="1:22" ht="24.75" customHeight="1">
      <c r="A56" s="161">
        <v>1.3</v>
      </c>
      <c r="B56" s="163" t="s">
        <v>150</v>
      </c>
      <c r="C56" s="161" t="s">
        <v>156</v>
      </c>
      <c r="D56" s="29"/>
      <c r="E56" s="29"/>
    </row>
    <row r="57" spans="1:22" ht="24.75" customHeight="1">
      <c r="A57" s="161">
        <v>1.4</v>
      </c>
      <c r="B57" s="163" t="s">
        <v>150</v>
      </c>
      <c r="C57" s="161" t="s">
        <v>157</v>
      </c>
      <c r="D57" s="29"/>
      <c r="E57" s="29"/>
    </row>
    <row r="58" spans="1:22" s="146" customFormat="1" ht="29.25" customHeight="1">
      <c r="A58" s="175"/>
      <c r="B58" s="170" t="s">
        <v>67</v>
      </c>
      <c r="C58" s="176"/>
      <c r="D58" s="177">
        <f>SUM(D36:D53)</f>
        <v>98.6</v>
      </c>
      <c r="E58" s="178"/>
      <c r="F58" s="252">
        <f>+D58-D53</f>
        <v>98.6</v>
      </c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</row>
    <row r="59" spans="1:22" ht="10.5" customHeight="1"/>
    <row r="60" spans="1:22" ht="39" customHeight="1">
      <c r="C60" s="179" t="s">
        <v>160</v>
      </c>
    </row>
    <row r="61" spans="1:22" ht="52.15" customHeight="1">
      <c r="A61" s="180">
        <v>1</v>
      </c>
      <c r="B61" s="181" t="s">
        <v>273</v>
      </c>
      <c r="C61" s="177">
        <v>163.1</v>
      </c>
      <c r="D61" s="607" t="s">
        <v>161</v>
      </c>
      <c r="E61" s="608"/>
    </row>
    <row r="62" spans="1:22" ht="36.75" customHeight="1"/>
    <row r="63" spans="1:22" s="137" customFormat="1" ht="25.5" customHeight="1">
      <c r="A63" s="182"/>
      <c r="B63" s="145" t="s">
        <v>2</v>
      </c>
      <c r="C63" s="183"/>
      <c r="D63" s="609" t="str">
        <f>+'Ekamut-caxs'!D71</f>
        <v>Զեփյուռ Սարդարյան</v>
      </c>
      <c r="E63" s="60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7" customFormat="1" ht="12.75" customHeight="1">
      <c r="A64" s="182"/>
      <c r="C64" s="184"/>
      <c r="D64" s="606" t="s">
        <v>90</v>
      </c>
      <c r="E64" s="60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7" customFormat="1" ht="22.5" customHeight="1">
      <c r="A65" s="182"/>
      <c r="B65" s="145" t="s">
        <v>6</v>
      </c>
      <c r="C65" s="183"/>
      <c r="D65" s="609" t="str">
        <f>+'Ekamut-caxs'!D73</f>
        <v>Արաքսյա Կարայան</v>
      </c>
      <c r="E65" s="60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7" customFormat="1" ht="13.5" customHeight="1">
      <c r="A66" s="182"/>
      <c r="B66" s="185"/>
      <c r="C66" s="182" t="s">
        <v>1</v>
      </c>
      <c r="D66" s="606" t="s">
        <v>90</v>
      </c>
      <c r="E66" s="60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6" customFormat="1" ht="36" customHeight="1"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</row>
    <row r="75" spans="1:22" ht="24" customHeight="1"/>
    <row r="76" spans="1:22" ht="0.75" hidden="1" customHeight="1"/>
    <row r="77" spans="1:22" s="137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2"/>
      <c r="B81" s="1"/>
      <c r="C81" s="1"/>
      <c r="D81" s="1"/>
      <c r="E81" s="1"/>
    </row>
    <row r="82" spans="1:5" s="17" customFormat="1" ht="24" customHeight="1">
      <c r="A82" s="112"/>
      <c r="B82" s="1"/>
      <c r="C82" s="1"/>
      <c r="D82" s="1"/>
      <c r="E82" s="1"/>
    </row>
    <row r="83" spans="1:5" s="17" customFormat="1">
      <c r="A83" s="112"/>
      <c r="B83" s="1"/>
      <c r="C83" s="1"/>
      <c r="D83" s="1"/>
      <c r="E83" s="1"/>
    </row>
    <row r="84" spans="1:5" s="17" customFormat="1" ht="24.75" customHeight="1">
      <c r="A84" s="112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D15" sqref="D1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613" t="s">
        <v>65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</row>
    <row r="2" spans="1:16" s="20" customFormat="1" ht="20.25">
      <c r="A2" s="581" t="str">
        <f>+'Ekamut-caxs'!A7:D7</f>
        <v xml:space="preserve">«Թիվ 10 գրադարան» ՀՈԱԿ-ի 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19"/>
      <c r="P2" s="19"/>
    </row>
    <row r="3" spans="1:16" ht="17.25">
      <c r="A3" s="602" t="s">
        <v>306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</row>
    <row r="4" spans="1:16" ht="21" customHeight="1" thickBot="1">
      <c r="N4" s="120" t="s">
        <v>0</v>
      </c>
    </row>
    <row r="5" spans="1:16" ht="21" customHeight="1">
      <c r="A5" s="614" t="s">
        <v>203</v>
      </c>
      <c r="B5" s="614" t="s">
        <v>66</v>
      </c>
      <c r="C5" s="615" t="s">
        <v>191</v>
      </c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6" t="s">
        <v>127</v>
      </c>
    </row>
    <row r="6" spans="1:16" ht="172.5" customHeight="1">
      <c r="A6" s="614"/>
      <c r="B6" s="614"/>
      <c r="C6" s="230" t="s">
        <v>181</v>
      </c>
      <c r="D6" s="230" t="s">
        <v>192</v>
      </c>
      <c r="E6" s="230" t="s">
        <v>193</v>
      </c>
      <c r="F6" s="230" t="s">
        <v>126</v>
      </c>
      <c r="G6" s="230" t="s">
        <v>171</v>
      </c>
      <c r="H6" s="230" t="s">
        <v>170</v>
      </c>
      <c r="I6" s="230" t="s">
        <v>182</v>
      </c>
      <c r="J6" s="230" t="s">
        <v>236</v>
      </c>
      <c r="K6" s="230" t="s">
        <v>237</v>
      </c>
      <c r="L6" s="230" t="s">
        <v>234</v>
      </c>
      <c r="M6" s="230" t="s">
        <v>227</v>
      </c>
      <c r="N6" s="617"/>
    </row>
    <row r="7" spans="1:16" ht="31.5" customHeight="1">
      <c r="A7" s="230">
        <v>1</v>
      </c>
      <c r="B7" s="246" t="s">
        <v>174</v>
      </c>
      <c r="C7" s="472">
        <v>14268</v>
      </c>
      <c r="D7" s="472"/>
      <c r="E7" s="472" t="str">
        <f>IF(D7&gt;1,326.6," ")</f>
        <v xml:space="preserve"> </v>
      </c>
      <c r="F7" s="472"/>
      <c r="G7" s="472"/>
      <c r="H7" s="472"/>
      <c r="I7" s="472"/>
      <c r="J7" s="473"/>
      <c r="K7" s="472"/>
      <c r="L7" s="472"/>
      <c r="M7" s="472">
        <v>106.7</v>
      </c>
      <c r="N7" s="244">
        <f>ROUND(SUM(C7:M7),1)</f>
        <v>14374.7</v>
      </c>
    </row>
    <row r="8" spans="1:16" ht="43.5" customHeight="1">
      <c r="A8" s="230">
        <v>2</v>
      </c>
      <c r="B8" s="292" t="s">
        <v>87</v>
      </c>
      <c r="C8" s="472"/>
      <c r="D8" s="227" t="s">
        <v>167</v>
      </c>
      <c r="E8" s="227" t="s">
        <v>167</v>
      </c>
      <c r="F8" s="227" t="s">
        <v>167</v>
      </c>
      <c r="G8" s="227" t="s">
        <v>167</v>
      </c>
      <c r="H8" s="227" t="s">
        <v>167</v>
      </c>
      <c r="I8" s="227" t="s">
        <v>167</v>
      </c>
      <c r="J8" s="227" t="s">
        <v>167</v>
      </c>
      <c r="K8" s="227" t="s">
        <v>167</v>
      </c>
      <c r="L8" s="227" t="s">
        <v>167</v>
      </c>
      <c r="M8" s="227" t="s">
        <v>167</v>
      </c>
      <c r="N8" s="244">
        <f>ROUND(SUM(C8:M8),1)</f>
        <v>0</v>
      </c>
    </row>
    <row r="9" spans="1:16" s="139" customFormat="1" ht="34.5" customHeight="1" thickBot="1">
      <c r="A9" s="247"/>
      <c r="B9" s="175" t="s">
        <v>67</v>
      </c>
      <c r="C9" s="227" t="s">
        <v>167</v>
      </c>
      <c r="D9" s="227" t="s">
        <v>167</v>
      </c>
      <c r="E9" s="227" t="s">
        <v>167</v>
      </c>
      <c r="F9" s="227" t="s">
        <v>167</v>
      </c>
      <c r="G9" s="227" t="s">
        <v>167</v>
      </c>
      <c r="H9" s="227" t="s">
        <v>167</v>
      </c>
      <c r="I9" s="227" t="s">
        <v>167</v>
      </c>
      <c r="J9" s="227" t="s">
        <v>167</v>
      </c>
      <c r="K9" s="227" t="s">
        <v>167</v>
      </c>
      <c r="L9" s="227" t="s">
        <v>167</v>
      </c>
      <c r="M9" s="227" t="s">
        <v>167</v>
      </c>
      <c r="N9" s="245">
        <f>ROUND(SUM(N7:N8),1)</f>
        <v>14374.7</v>
      </c>
    </row>
    <row r="10" spans="1:16" s="474" customFormat="1" ht="27" hidden="1" customHeight="1">
      <c r="B10" s="101"/>
      <c r="C10" s="475"/>
      <c r="D10" s="475"/>
      <c r="E10" s="475"/>
      <c r="F10" s="475"/>
      <c r="G10" s="476"/>
      <c r="H10" s="476"/>
      <c r="I10" s="477"/>
      <c r="J10" s="477"/>
      <c r="K10" s="477"/>
      <c r="L10" s="476"/>
      <c r="M10" s="475"/>
      <c r="N10" s="478"/>
    </row>
    <row r="11" spans="1:16" s="474" customFormat="1" ht="33" hidden="1" customHeight="1">
      <c r="B11" s="101"/>
      <c r="C11" s="555">
        <f>1189*12</f>
        <v>14268</v>
      </c>
      <c r="D11" s="475"/>
      <c r="E11" s="475"/>
      <c r="F11" s="475"/>
      <c r="G11" s="476"/>
      <c r="H11" s="476"/>
      <c r="I11" s="477"/>
      <c r="J11" s="477"/>
      <c r="K11" s="477"/>
      <c r="L11" s="476"/>
      <c r="M11" s="475"/>
      <c r="N11" s="478"/>
    </row>
    <row r="12" spans="1:16" s="474" customFormat="1" ht="42.75" customHeight="1">
      <c r="B12" s="499"/>
      <c r="C12" s="554"/>
      <c r="D12" s="479"/>
      <c r="E12" s="479"/>
      <c r="F12" s="479"/>
      <c r="G12" s="479"/>
      <c r="H12" s="479"/>
      <c r="I12" s="479"/>
      <c r="J12" s="479"/>
      <c r="K12" s="479"/>
      <c r="L12" s="476"/>
      <c r="M12" s="475"/>
      <c r="N12" s="478"/>
    </row>
    <row r="13" spans="1:16" s="141" customFormat="1" ht="21" customHeight="1">
      <c r="B13" s="143"/>
      <c r="C13" s="186"/>
      <c r="D13" s="186"/>
      <c r="E13" s="224"/>
      <c r="F13" s="188"/>
      <c r="G13" s="140"/>
      <c r="H13" s="140"/>
      <c r="I13" s="186"/>
      <c r="J13" s="186"/>
      <c r="K13" s="186"/>
      <c r="L13" s="618"/>
      <c r="M13" s="618"/>
      <c r="N13" s="217"/>
    </row>
    <row r="14" spans="1:16" s="139" customFormat="1" ht="69" customHeight="1">
      <c r="B14" s="619" t="s">
        <v>173</v>
      </c>
      <c r="C14" s="620"/>
      <c r="E14" s="619" t="s">
        <v>172</v>
      </c>
      <c r="F14" s="620"/>
      <c r="G14" s="241"/>
      <c r="H14" s="610"/>
      <c r="I14" s="610"/>
      <c r="J14" s="188"/>
      <c r="K14" s="188"/>
      <c r="L14" s="186"/>
      <c r="M14" s="186"/>
      <c r="N14" s="186"/>
    </row>
    <row r="15" spans="1:16" s="139" customFormat="1" ht="57.75" customHeight="1">
      <c r="B15" s="190" t="s">
        <v>163</v>
      </c>
      <c r="C15" s="260" t="s">
        <v>194</v>
      </c>
      <c r="E15" s="190" t="s">
        <v>163</v>
      </c>
      <c r="F15" s="260" t="s">
        <v>196</v>
      </c>
      <c r="G15" s="204"/>
      <c r="H15" s="251"/>
      <c r="I15" s="204"/>
      <c r="J15" s="225"/>
      <c r="K15" s="225"/>
      <c r="L15" s="225"/>
      <c r="M15" s="225"/>
      <c r="N15" s="204"/>
    </row>
    <row r="16" spans="1:16" s="139" customFormat="1" ht="24" customHeight="1">
      <c r="B16" s="228">
        <v>104000</v>
      </c>
      <c r="C16" s="361">
        <v>326.60000000000002</v>
      </c>
      <c r="E16" s="228">
        <v>104000</v>
      </c>
      <c r="F16" s="250">
        <v>745.9</v>
      </c>
      <c r="G16" s="204"/>
      <c r="H16" s="248"/>
      <c r="I16" s="249"/>
      <c r="J16" s="240"/>
      <c r="K16" s="240"/>
      <c r="L16" s="225"/>
      <c r="M16" s="225"/>
      <c r="N16" s="204"/>
    </row>
    <row r="17" spans="2:14" s="144" customFormat="1" ht="24" customHeight="1">
      <c r="B17" s="248"/>
      <c r="C17" s="249"/>
      <c r="D17" s="242"/>
      <c r="E17" s="243"/>
      <c r="F17" s="243"/>
      <c r="G17" s="226"/>
      <c r="H17" s="242"/>
      <c r="I17" s="249"/>
      <c r="J17" s="240"/>
      <c r="K17" s="240"/>
      <c r="L17" s="191"/>
      <c r="M17" s="191"/>
      <c r="N17" s="226"/>
    </row>
    <row r="18" spans="2:14" ht="19.5" customHeight="1"/>
    <row r="19" spans="2:14" s="118" customFormat="1" ht="24" customHeight="1">
      <c r="B19" s="121" t="s">
        <v>2</v>
      </c>
      <c r="E19" s="122"/>
      <c r="F19" s="123"/>
      <c r="G19" s="612" t="str">
        <f>+'Ekamut-caxs'!D71</f>
        <v>Զեփյուռ Սարդարյան</v>
      </c>
      <c r="H19" s="612"/>
      <c r="I19" s="612"/>
      <c r="J19" s="124"/>
      <c r="K19" s="124"/>
      <c r="L19" s="124"/>
    </row>
    <row r="20" spans="2:14" s="114" customFormat="1" ht="17.25" customHeight="1">
      <c r="B20" s="116"/>
      <c r="E20" s="125" t="s">
        <v>89</v>
      </c>
      <c r="F20" s="126"/>
      <c r="G20" s="611" t="s">
        <v>90</v>
      </c>
      <c r="H20" s="611"/>
      <c r="I20" s="611"/>
      <c r="J20" s="117"/>
      <c r="K20" s="117"/>
      <c r="L20" s="117"/>
    </row>
    <row r="21" spans="2:14" s="118" customFormat="1" ht="24.75" customHeight="1">
      <c r="B21" s="119" t="s">
        <v>6</v>
      </c>
      <c r="E21" s="127"/>
      <c r="F21" s="128"/>
      <c r="G21" s="612" t="str">
        <f>+'Ekamut-caxs'!D73</f>
        <v>Արաքսյա Կարայան</v>
      </c>
      <c r="H21" s="612"/>
      <c r="I21" s="612"/>
      <c r="J21" s="124"/>
      <c r="K21" s="124"/>
      <c r="L21" s="124"/>
    </row>
    <row r="22" spans="2:14" s="114" customFormat="1" ht="18.75" customHeight="1">
      <c r="E22" s="125" t="s">
        <v>89</v>
      </c>
      <c r="F22" s="126"/>
      <c r="G22" s="611" t="s">
        <v>90</v>
      </c>
      <c r="H22" s="611"/>
      <c r="I22" s="611"/>
      <c r="J22" s="117"/>
      <c r="K22" s="117"/>
      <c r="L22" s="117"/>
    </row>
    <row r="23" spans="2:14" s="115" customFormat="1" ht="16.5">
      <c r="C23" s="117"/>
      <c r="D23" s="117"/>
    </row>
  </sheetData>
  <mergeCells count="15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B1" zoomScaleSheetLayoutView="100" workbookViewId="0">
      <selection activeCell="D15" sqref="D15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" width="10.7109375" style="370" bestFit="1" customWidth="1"/>
    <col min="17" max="16384" width="9.140625" style="370"/>
  </cols>
  <sheetData>
    <row r="1" spans="1:16" s="369" customFormat="1" ht="18.75" customHeight="1">
      <c r="A1" s="621" t="s">
        <v>65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</row>
    <row r="2" spans="1:16" s="369" customFormat="1" ht="21.75" customHeight="1">
      <c r="A2" s="622" t="str">
        <f>+'Ekamut-caxs'!A7:E7</f>
        <v xml:space="preserve">«Թիվ 10 գրադարան» ՀՈԱԿ-ի  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</row>
    <row r="3" spans="1:16" s="369" customFormat="1" ht="21" customHeight="1">
      <c r="A3" s="622" t="s">
        <v>91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</row>
    <row r="4" spans="1:16" ht="21" customHeight="1"/>
    <row r="5" spans="1:16" s="371" customFormat="1" ht="24.75" customHeight="1">
      <c r="A5" s="623" t="s">
        <v>111</v>
      </c>
      <c r="B5" s="623" t="s">
        <v>92</v>
      </c>
      <c r="C5" s="624" t="s">
        <v>93</v>
      </c>
      <c r="D5" s="624"/>
      <c r="E5" s="624"/>
      <c r="F5" s="624"/>
      <c r="G5" s="624" t="s">
        <v>94</v>
      </c>
      <c r="H5" s="624"/>
      <c r="I5" s="624"/>
      <c r="J5" s="624"/>
      <c r="K5" s="624" t="s">
        <v>118</v>
      </c>
      <c r="L5" s="624"/>
      <c r="M5" s="624"/>
      <c r="N5" s="624"/>
      <c r="O5" s="624"/>
    </row>
    <row r="6" spans="1:16" s="374" customFormat="1" ht="51" customHeight="1">
      <c r="A6" s="623"/>
      <c r="B6" s="623"/>
      <c r="C6" s="372" t="s">
        <v>269</v>
      </c>
      <c r="D6" s="372" t="s">
        <v>270</v>
      </c>
      <c r="E6" s="372" t="s">
        <v>307</v>
      </c>
      <c r="F6" s="372" t="s">
        <v>311</v>
      </c>
      <c r="G6" s="372" t="s">
        <v>271</v>
      </c>
      <c r="H6" s="372" t="s">
        <v>270</v>
      </c>
      <c r="I6" s="372" t="s">
        <v>312</v>
      </c>
      <c r="J6" s="372" t="s">
        <v>311</v>
      </c>
      <c r="K6" s="372" t="s">
        <v>269</v>
      </c>
      <c r="L6" s="372" t="s">
        <v>307</v>
      </c>
      <c r="M6" s="372" t="s">
        <v>308</v>
      </c>
      <c r="N6" s="373" t="s">
        <v>309</v>
      </c>
      <c r="O6" s="373" t="s">
        <v>310</v>
      </c>
    </row>
    <row r="7" spans="1:16" ht="19.5" customHeight="1">
      <c r="A7" s="445">
        <v>1</v>
      </c>
      <c r="B7" s="446" t="s">
        <v>95</v>
      </c>
      <c r="C7" s="447">
        <v>523</v>
      </c>
      <c r="D7" s="376">
        <v>75155.100000000006</v>
      </c>
      <c r="E7" s="377">
        <v>469</v>
      </c>
      <c r="F7" s="448">
        <f t="shared" ref="F7:F16" si="0">+E7*143.7</f>
        <v>67395.299999999988</v>
      </c>
      <c r="G7" s="447">
        <v>160</v>
      </c>
      <c r="H7" s="376">
        <v>8273</v>
      </c>
      <c r="I7" s="377">
        <f>25.74+132.15</f>
        <v>157.89000000000001</v>
      </c>
      <c r="J7" s="448">
        <f>+I7*53.48</f>
        <v>8443.9572000000007</v>
      </c>
      <c r="K7" s="383">
        <v>8</v>
      </c>
      <c r="L7" s="377">
        <v>6</v>
      </c>
      <c r="M7" s="380">
        <f>+L7*200.47</f>
        <v>1202.82</v>
      </c>
      <c r="N7" s="379">
        <f>+L7*7.94904</f>
        <v>47.694240000000001</v>
      </c>
      <c r="O7" s="380">
        <f>+N7+M7</f>
        <v>1250.51424</v>
      </c>
      <c r="P7" s="497"/>
    </row>
    <row r="8" spans="1:16" ht="19.5" customHeight="1">
      <c r="A8" s="445">
        <v>2</v>
      </c>
      <c r="B8" s="446" t="s">
        <v>259</v>
      </c>
      <c r="C8" s="447">
        <v>493</v>
      </c>
      <c r="D8" s="376">
        <v>70844.100000000006</v>
      </c>
      <c r="E8" s="377">
        <v>421</v>
      </c>
      <c r="F8" s="448">
        <f t="shared" si="0"/>
        <v>60497.7</v>
      </c>
      <c r="G8" s="447">
        <v>149</v>
      </c>
      <c r="H8" s="376">
        <v>7728</v>
      </c>
      <c r="I8" s="377">
        <v>165</v>
      </c>
      <c r="J8" s="448">
        <f t="shared" ref="J8:J18" si="1">+I8*53.48</f>
        <v>8824.1999999999989</v>
      </c>
      <c r="K8" s="383">
        <v>11</v>
      </c>
      <c r="L8" s="377">
        <v>10</v>
      </c>
      <c r="M8" s="380">
        <f t="shared" ref="M8:M18" si="2">+L8*200.47</f>
        <v>2004.7</v>
      </c>
      <c r="N8" s="379">
        <f t="shared" ref="N8:N18" si="3">+L8*7.94904</f>
        <v>79.490399999999994</v>
      </c>
      <c r="O8" s="380">
        <f t="shared" ref="O8:O18" si="4">+N8+M8</f>
        <v>2084.1904</v>
      </c>
    </row>
    <row r="9" spans="1:16" ht="19.5" customHeight="1">
      <c r="A9" s="445">
        <v>3</v>
      </c>
      <c r="B9" s="446" t="s">
        <v>96</v>
      </c>
      <c r="C9" s="447">
        <v>249</v>
      </c>
      <c r="D9" s="376">
        <v>35781.300000000003</v>
      </c>
      <c r="E9" s="377">
        <v>371</v>
      </c>
      <c r="F9" s="448">
        <f t="shared" si="0"/>
        <v>53312.7</v>
      </c>
      <c r="G9" s="447">
        <v>137</v>
      </c>
      <c r="H9" s="376">
        <v>7181</v>
      </c>
      <c r="I9" s="377">
        <v>160</v>
      </c>
      <c r="J9" s="448">
        <f t="shared" si="1"/>
        <v>8556.7999999999993</v>
      </c>
      <c r="K9" s="383">
        <v>9</v>
      </c>
      <c r="L9" s="377">
        <v>1</v>
      </c>
      <c r="M9" s="380">
        <f t="shared" si="2"/>
        <v>200.47</v>
      </c>
      <c r="N9" s="379">
        <f t="shared" si="3"/>
        <v>7.9490400000000001</v>
      </c>
      <c r="O9" s="380">
        <f t="shared" si="4"/>
        <v>208.41904</v>
      </c>
    </row>
    <row r="10" spans="1:16" ht="19.5" customHeight="1">
      <c r="A10" s="445">
        <v>4</v>
      </c>
      <c r="B10" s="446" t="s">
        <v>97</v>
      </c>
      <c r="C10" s="383">
        <v>13</v>
      </c>
      <c r="D10" s="381">
        <v>1868.1</v>
      </c>
      <c r="E10" s="377"/>
      <c r="F10" s="448">
        <f t="shared" si="0"/>
        <v>0</v>
      </c>
      <c r="G10" s="447">
        <v>251</v>
      </c>
      <c r="H10" s="381">
        <v>13406</v>
      </c>
      <c r="I10" s="377">
        <v>216</v>
      </c>
      <c r="J10" s="448">
        <f t="shared" si="1"/>
        <v>11551.679999999998</v>
      </c>
      <c r="K10" s="383">
        <v>11</v>
      </c>
      <c r="L10" s="377">
        <v>4</v>
      </c>
      <c r="M10" s="380">
        <f t="shared" si="2"/>
        <v>801.88</v>
      </c>
      <c r="N10" s="379">
        <f t="shared" si="3"/>
        <v>31.79616</v>
      </c>
      <c r="O10" s="380">
        <f t="shared" si="4"/>
        <v>833.67615999999998</v>
      </c>
    </row>
    <row r="11" spans="1:16" ht="19.5" customHeight="1">
      <c r="A11" s="445">
        <v>5</v>
      </c>
      <c r="B11" s="446" t="s">
        <v>98</v>
      </c>
      <c r="C11" s="383"/>
      <c r="D11" s="381"/>
      <c r="E11" s="377">
        <f t="shared" ref="E11:E16" si="5">+C11</f>
        <v>0</v>
      </c>
      <c r="F11" s="448">
        <f t="shared" si="0"/>
        <v>0</v>
      </c>
      <c r="G11" s="447">
        <v>106</v>
      </c>
      <c r="H11" s="381">
        <v>5653</v>
      </c>
      <c r="I11" s="377">
        <v>164</v>
      </c>
      <c r="J11" s="448">
        <f t="shared" si="1"/>
        <v>8770.7199999999993</v>
      </c>
      <c r="K11" s="383">
        <v>9</v>
      </c>
      <c r="L11" s="377">
        <v>6</v>
      </c>
      <c r="M11" s="380">
        <f t="shared" si="2"/>
        <v>1202.82</v>
      </c>
      <c r="N11" s="379">
        <f t="shared" si="3"/>
        <v>47.694240000000001</v>
      </c>
      <c r="O11" s="380">
        <f t="shared" si="4"/>
        <v>1250.51424</v>
      </c>
    </row>
    <row r="12" spans="1:16" ht="19.5" customHeight="1">
      <c r="A12" s="445">
        <v>6</v>
      </c>
      <c r="B12" s="446" t="s">
        <v>99</v>
      </c>
      <c r="C12" s="383"/>
      <c r="D12" s="381"/>
      <c r="E12" s="377">
        <f t="shared" si="5"/>
        <v>0</v>
      </c>
      <c r="F12" s="448">
        <f t="shared" si="0"/>
        <v>0</v>
      </c>
      <c r="G12" s="447">
        <v>89</v>
      </c>
      <c r="H12" s="381">
        <v>4747</v>
      </c>
      <c r="I12" s="377">
        <v>74</v>
      </c>
      <c r="J12" s="448">
        <f t="shared" si="1"/>
        <v>3957.52</v>
      </c>
      <c r="K12" s="383">
        <v>8</v>
      </c>
      <c r="L12" s="377">
        <v>10</v>
      </c>
      <c r="M12" s="380">
        <f t="shared" si="2"/>
        <v>2004.7</v>
      </c>
      <c r="N12" s="379">
        <f t="shared" si="3"/>
        <v>79.490399999999994</v>
      </c>
      <c r="O12" s="380">
        <f t="shared" si="4"/>
        <v>2084.1904</v>
      </c>
    </row>
    <row r="13" spans="1:16" ht="19.5" customHeight="1">
      <c r="A13" s="445">
        <v>7</v>
      </c>
      <c r="B13" s="446" t="s">
        <v>100</v>
      </c>
      <c r="C13" s="383"/>
      <c r="D13" s="381"/>
      <c r="E13" s="377">
        <f t="shared" si="5"/>
        <v>0</v>
      </c>
      <c r="F13" s="448">
        <f t="shared" si="0"/>
        <v>0</v>
      </c>
      <c r="G13" s="447">
        <v>96</v>
      </c>
      <c r="H13" s="381">
        <v>5125</v>
      </c>
      <c r="I13" s="377">
        <v>175</v>
      </c>
      <c r="J13" s="448">
        <f t="shared" si="1"/>
        <v>9359</v>
      </c>
      <c r="K13" s="383">
        <v>10</v>
      </c>
      <c r="L13" s="377">
        <v>4</v>
      </c>
      <c r="M13" s="380">
        <f t="shared" si="2"/>
        <v>801.88</v>
      </c>
      <c r="N13" s="379">
        <f t="shared" si="3"/>
        <v>31.79616</v>
      </c>
      <c r="O13" s="380">
        <f t="shared" si="4"/>
        <v>833.67615999999998</v>
      </c>
    </row>
    <row r="14" spans="1:16" ht="19.5" customHeight="1">
      <c r="A14" s="445">
        <v>8</v>
      </c>
      <c r="B14" s="449" t="s">
        <v>101</v>
      </c>
      <c r="C14" s="383"/>
      <c r="D14" s="381"/>
      <c r="E14" s="377">
        <f t="shared" si="5"/>
        <v>0</v>
      </c>
      <c r="F14" s="448">
        <f t="shared" si="0"/>
        <v>0</v>
      </c>
      <c r="G14" s="447">
        <v>196</v>
      </c>
      <c r="H14" s="381">
        <v>10482</v>
      </c>
      <c r="I14" s="377">
        <v>215</v>
      </c>
      <c r="J14" s="448">
        <f t="shared" si="1"/>
        <v>11498.199999999999</v>
      </c>
      <c r="K14" s="383">
        <v>11</v>
      </c>
      <c r="L14" s="377">
        <v>6</v>
      </c>
      <c r="M14" s="380">
        <f t="shared" si="2"/>
        <v>1202.82</v>
      </c>
      <c r="N14" s="379">
        <f t="shared" si="3"/>
        <v>47.694240000000001</v>
      </c>
      <c r="O14" s="380">
        <f t="shared" si="4"/>
        <v>1250.51424</v>
      </c>
    </row>
    <row r="15" spans="1:16" ht="19.5" customHeight="1">
      <c r="A15" s="445">
        <v>9</v>
      </c>
      <c r="B15" s="449" t="s">
        <v>102</v>
      </c>
      <c r="C15" s="383"/>
      <c r="D15" s="381"/>
      <c r="E15" s="377">
        <f t="shared" si="5"/>
        <v>0</v>
      </c>
      <c r="F15" s="448">
        <f t="shared" si="0"/>
        <v>0</v>
      </c>
      <c r="G15" s="447">
        <v>96</v>
      </c>
      <c r="H15" s="381">
        <v>5132</v>
      </c>
      <c r="I15" s="377">
        <v>131</v>
      </c>
      <c r="J15" s="448">
        <f t="shared" si="1"/>
        <v>7005.8799999999992</v>
      </c>
      <c r="K15" s="383">
        <v>17</v>
      </c>
      <c r="L15" s="377">
        <v>7</v>
      </c>
      <c r="M15" s="380">
        <f t="shared" si="2"/>
        <v>1403.29</v>
      </c>
      <c r="N15" s="379">
        <f t="shared" si="3"/>
        <v>55.643280000000004</v>
      </c>
      <c r="O15" s="380">
        <f t="shared" si="4"/>
        <v>1458.93328</v>
      </c>
    </row>
    <row r="16" spans="1:16" ht="19.5" customHeight="1">
      <c r="A16" s="445">
        <v>10</v>
      </c>
      <c r="B16" s="449" t="s">
        <v>103</v>
      </c>
      <c r="C16" s="383"/>
      <c r="D16" s="381"/>
      <c r="E16" s="377">
        <f t="shared" si="5"/>
        <v>0</v>
      </c>
      <c r="F16" s="448">
        <f t="shared" si="0"/>
        <v>0</v>
      </c>
      <c r="G16" s="383">
        <v>141</v>
      </c>
      <c r="H16" s="381">
        <v>7501</v>
      </c>
      <c r="I16" s="377">
        <v>354.54</v>
      </c>
      <c r="J16" s="448">
        <v>18886.400000000001</v>
      </c>
      <c r="K16" s="383">
        <v>15</v>
      </c>
      <c r="L16" s="377">
        <v>4</v>
      </c>
      <c r="M16" s="380">
        <f t="shared" si="2"/>
        <v>801.88</v>
      </c>
      <c r="N16" s="379">
        <f t="shared" si="3"/>
        <v>31.79616</v>
      </c>
      <c r="O16" s="380">
        <f t="shared" si="4"/>
        <v>833.67615999999998</v>
      </c>
    </row>
    <row r="17" spans="1:15" ht="19.5" customHeight="1">
      <c r="A17" s="445">
        <v>11</v>
      </c>
      <c r="B17" s="449" t="s">
        <v>104</v>
      </c>
      <c r="C17" s="450">
        <v>175</v>
      </c>
      <c r="D17" s="382">
        <v>25147.5</v>
      </c>
      <c r="E17" s="377">
        <v>377</v>
      </c>
      <c r="F17" s="448">
        <f>+E17*143.7</f>
        <v>54174.899999999994</v>
      </c>
      <c r="G17" s="450">
        <v>183</v>
      </c>
      <c r="H17" s="382">
        <v>9746</v>
      </c>
      <c r="I17" s="377">
        <f>130.27+29.68</f>
        <v>159.95000000000002</v>
      </c>
      <c r="J17" s="448">
        <f t="shared" si="1"/>
        <v>8554.1260000000002</v>
      </c>
      <c r="K17" s="377">
        <v>22</v>
      </c>
      <c r="L17" s="377">
        <v>5</v>
      </c>
      <c r="M17" s="380">
        <f t="shared" si="2"/>
        <v>1002.35</v>
      </c>
      <c r="N17" s="379">
        <f t="shared" si="3"/>
        <v>39.745199999999997</v>
      </c>
      <c r="O17" s="380">
        <f t="shared" si="4"/>
        <v>1042.0952</v>
      </c>
    </row>
    <row r="18" spans="1:15" ht="19.5" customHeight="1">
      <c r="A18" s="445">
        <v>12</v>
      </c>
      <c r="B18" s="449" t="s">
        <v>105</v>
      </c>
      <c r="C18" s="450">
        <v>369</v>
      </c>
      <c r="D18" s="382">
        <v>53025.3</v>
      </c>
      <c r="E18" s="377">
        <v>479</v>
      </c>
      <c r="F18" s="448">
        <f>+E18*143.7</f>
        <v>68832.299999999988</v>
      </c>
      <c r="G18" s="450">
        <v>124.94</v>
      </c>
      <c r="H18" s="382">
        <v>6503.39</v>
      </c>
      <c r="I18" s="377">
        <f>116.73+30.41</f>
        <v>147.14000000000001</v>
      </c>
      <c r="J18" s="448">
        <f t="shared" si="1"/>
        <v>7869.0472</v>
      </c>
      <c r="K18" s="377">
        <v>18</v>
      </c>
      <c r="L18" s="377">
        <v>7</v>
      </c>
      <c r="M18" s="380">
        <f t="shared" si="2"/>
        <v>1403.29</v>
      </c>
      <c r="N18" s="379">
        <f t="shared" si="3"/>
        <v>55.643280000000004</v>
      </c>
      <c r="O18" s="380">
        <f t="shared" si="4"/>
        <v>1458.93328</v>
      </c>
    </row>
    <row r="19" spans="1:15" ht="32.25" customHeight="1">
      <c r="A19" s="451"/>
      <c r="B19" s="444" t="s">
        <v>88</v>
      </c>
      <c r="C19" s="452">
        <f t="shared" ref="C19:K19" si="6">SUM(C7:C18)</f>
        <v>1822</v>
      </c>
      <c r="D19" s="410">
        <f t="shared" si="6"/>
        <v>261821.40000000002</v>
      </c>
      <c r="E19" s="452">
        <f t="shared" si="6"/>
        <v>2117</v>
      </c>
      <c r="F19" s="410">
        <f>SUM(F7:F18)</f>
        <v>304212.89999999997</v>
      </c>
      <c r="G19" s="452">
        <f>SUM(G7:G18)</f>
        <v>1728.94</v>
      </c>
      <c r="H19" s="410">
        <f>SUM(H7:H18)</f>
        <v>91477.39</v>
      </c>
      <c r="I19" s="452">
        <f>SUM(I7:I18)</f>
        <v>2119.52</v>
      </c>
      <c r="J19" s="410">
        <f>SUM(J7:J18)</f>
        <v>113277.5304</v>
      </c>
      <c r="K19" s="452">
        <f t="shared" si="6"/>
        <v>149</v>
      </c>
      <c r="L19" s="452">
        <f>SUM(L7:L18)</f>
        <v>70</v>
      </c>
      <c r="M19" s="410">
        <f>SUM(M7:M18)</f>
        <v>14032.899999999998</v>
      </c>
      <c r="N19" s="453">
        <f>SUM(N7:N18)</f>
        <v>556.43280000000004</v>
      </c>
      <c r="O19" s="410">
        <f>SUM(O7:O18)</f>
        <v>14589.332799999998</v>
      </c>
    </row>
    <row r="20" spans="1:15" ht="21.75" customHeight="1">
      <c r="B20" s="387"/>
      <c r="C20" s="388"/>
      <c r="D20" s="389"/>
      <c r="E20" s="388"/>
      <c r="F20" s="389">
        <f>ROUND(F19/1000,1)</f>
        <v>304.2</v>
      </c>
      <c r="G20" s="388"/>
      <c r="H20" s="389"/>
      <c r="I20" s="388"/>
      <c r="J20" s="389">
        <f>ROUND(J19/1000,1)</f>
        <v>113.3</v>
      </c>
      <c r="K20" s="388"/>
      <c r="L20" s="388"/>
      <c r="M20" s="389">
        <f>ROUND(M19/1000,1)</f>
        <v>14</v>
      </c>
      <c r="N20" s="389">
        <f t="shared" ref="N20:O20" si="7">ROUND(N19/1000,1)</f>
        <v>0.6</v>
      </c>
      <c r="O20" s="389">
        <f t="shared" si="7"/>
        <v>14.6</v>
      </c>
    </row>
    <row r="21" spans="1:15" ht="33.75" customHeight="1" thickBot="1">
      <c r="B21" s="626" t="s">
        <v>260</v>
      </c>
      <c r="C21" s="626"/>
      <c r="D21" s="626"/>
      <c r="E21" s="390"/>
      <c r="F21" s="391"/>
      <c r="H21" s="390"/>
      <c r="M21" s="389"/>
    </row>
    <row r="22" spans="1:15" s="369" customFormat="1" ht="34.5" customHeight="1">
      <c r="A22" s="392"/>
      <c r="B22" s="393" t="s">
        <v>122</v>
      </c>
      <c r="C22" s="394" t="s">
        <v>123</v>
      </c>
      <c r="D22" s="394" t="s">
        <v>258</v>
      </c>
      <c r="E22" s="394" t="s">
        <v>258</v>
      </c>
      <c r="F22" s="395" t="s">
        <v>258</v>
      </c>
      <c r="G22" s="394" t="s">
        <v>123</v>
      </c>
      <c r="H22" s="394" t="s">
        <v>258</v>
      </c>
      <c r="I22" s="394" t="s">
        <v>258</v>
      </c>
      <c r="J22" s="396" t="s">
        <v>258</v>
      </c>
      <c r="K22" s="394" t="s">
        <v>123</v>
      </c>
      <c r="L22" s="394" t="s">
        <v>258</v>
      </c>
      <c r="M22" s="397" t="s">
        <v>258</v>
      </c>
      <c r="N22" s="392" t="s">
        <v>258</v>
      </c>
      <c r="O22" s="396" t="s">
        <v>258</v>
      </c>
    </row>
    <row r="23" spans="1:15" ht="23.25" customHeight="1">
      <c r="A23" s="398">
        <v>1</v>
      </c>
      <c r="B23" s="399"/>
      <c r="C23" s="382"/>
      <c r="D23" s="382" t="s">
        <v>258</v>
      </c>
      <c r="E23" s="382" t="s">
        <v>258</v>
      </c>
      <c r="F23" s="378"/>
      <c r="G23" s="400"/>
      <c r="H23" s="382" t="s">
        <v>258</v>
      </c>
      <c r="I23" s="382" t="s">
        <v>258</v>
      </c>
      <c r="J23" s="401"/>
      <c r="K23" s="400"/>
      <c r="L23" s="382" t="s">
        <v>258</v>
      </c>
      <c r="M23" s="402"/>
      <c r="N23" s="454" t="s">
        <v>258</v>
      </c>
      <c r="O23" s="455" t="s">
        <v>258</v>
      </c>
    </row>
    <row r="24" spans="1:15" ht="23.25" customHeight="1">
      <c r="A24" s="398">
        <v>2</v>
      </c>
      <c r="B24" s="399"/>
      <c r="C24" s="382"/>
      <c r="D24" s="382" t="s">
        <v>258</v>
      </c>
      <c r="E24" s="382" t="s">
        <v>258</v>
      </c>
      <c r="F24" s="378"/>
      <c r="G24" s="400"/>
      <c r="H24" s="382" t="s">
        <v>258</v>
      </c>
      <c r="I24" s="382" t="s">
        <v>258</v>
      </c>
      <c r="J24" s="401"/>
      <c r="K24" s="400"/>
      <c r="L24" s="382" t="s">
        <v>258</v>
      </c>
      <c r="M24" s="402"/>
      <c r="N24" s="454" t="s">
        <v>258</v>
      </c>
      <c r="O24" s="455" t="s">
        <v>258</v>
      </c>
    </row>
    <row r="25" spans="1:15" s="374" customFormat="1" ht="23.25" customHeight="1">
      <c r="A25" s="375">
        <v>3</v>
      </c>
      <c r="B25" s="403"/>
      <c r="C25" s="404"/>
      <c r="D25" s="404" t="s">
        <v>258</v>
      </c>
      <c r="E25" s="404" t="s">
        <v>258</v>
      </c>
      <c r="F25" s="405"/>
      <c r="G25" s="406"/>
      <c r="H25" s="404" t="s">
        <v>258</v>
      </c>
      <c r="I25" s="404" t="s">
        <v>258</v>
      </c>
      <c r="J25" s="405"/>
      <c r="K25" s="406"/>
      <c r="L25" s="404" t="s">
        <v>258</v>
      </c>
      <c r="M25" s="407"/>
      <c r="N25" s="456" t="s">
        <v>258</v>
      </c>
      <c r="O25" s="457" t="s">
        <v>258</v>
      </c>
    </row>
    <row r="26" spans="1:15" s="369" customFormat="1" ht="24" customHeight="1">
      <c r="A26" s="408"/>
      <c r="B26" s="409" t="s">
        <v>67</v>
      </c>
      <c r="C26" s="410" t="s">
        <v>258</v>
      </c>
      <c r="D26" s="410" t="s">
        <v>258</v>
      </c>
      <c r="E26" s="410" t="s">
        <v>258</v>
      </c>
      <c r="F26" s="411">
        <f>SUM(F23:F25)</f>
        <v>0</v>
      </c>
      <c r="G26" s="412" t="s">
        <v>258</v>
      </c>
      <c r="H26" s="410" t="s">
        <v>258</v>
      </c>
      <c r="I26" s="410" t="s">
        <v>258</v>
      </c>
      <c r="J26" s="411">
        <f>SUM(J23:J25)</f>
        <v>0</v>
      </c>
      <c r="K26" s="412" t="s">
        <v>258</v>
      </c>
      <c r="L26" s="410" t="s">
        <v>258</v>
      </c>
      <c r="M26" s="413">
        <f>SUM(M23:M25)</f>
        <v>0</v>
      </c>
      <c r="N26" s="408" t="s">
        <v>258</v>
      </c>
      <c r="O26" s="414" t="s">
        <v>258</v>
      </c>
    </row>
    <row r="27" spans="1:15" s="369" customFormat="1" ht="27" customHeight="1" thickBot="1">
      <c r="A27" s="415"/>
      <c r="B27" s="416" t="s">
        <v>200</v>
      </c>
      <c r="C27" s="384"/>
      <c r="D27" s="384" t="s">
        <v>258</v>
      </c>
      <c r="E27" s="384" t="s">
        <v>258</v>
      </c>
      <c r="F27" s="385">
        <f>+F20-F26</f>
        <v>304.2</v>
      </c>
      <c r="G27" s="417" t="s">
        <v>258</v>
      </c>
      <c r="H27" s="384" t="s">
        <v>258</v>
      </c>
      <c r="I27" s="384" t="s">
        <v>258</v>
      </c>
      <c r="J27" s="385">
        <f>J20-J26</f>
        <v>113.3</v>
      </c>
      <c r="K27" s="417" t="s">
        <v>258</v>
      </c>
      <c r="L27" s="384" t="s">
        <v>258</v>
      </c>
      <c r="M27" s="386">
        <f>M20-M26</f>
        <v>14</v>
      </c>
      <c r="N27" s="415" t="s">
        <v>258</v>
      </c>
      <c r="O27" s="385">
        <f>+O20-M26</f>
        <v>14.6</v>
      </c>
    </row>
    <row r="28" spans="1:15" s="369" customFormat="1" ht="25.5" customHeight="1" thickBot="1">
      <c r="B28" s="418"/>
      <c r="F28" s="389"/>
      <c r="J28" s="419" t="s">
        <v>124</v>
      </c>
      <c r="K28" s="420"/>
      <c r="L28" s="420"/>
      <c r="M28" s="421">
        <f>+F26+J26+M26</f>
        <v>0</v>
      </c>
    </row>
    <row r="29" spans="1:15" s="369" customFormat="1" ht="20.25" customHeight="1">
      <c r="B29" s="418"/>
      <c r="F29" s="389"/>
      <c r="M29" s="389"/>
    </row>
    <row r="30" spans="1:15" s="387" customFormat="1" ht="25.5" customHeight="1">
      <c r="B30" s="422"/>
      <c r="C30" s="622" t="s">
        <v>2</v>
      </c>
      <c r="D30" s="622"/>
      <c r="E30" s="422"/>
      <c r="F30" s="422"/>
      <c r="G30" s="627"/>
      <c r="H30" s="627"/>
      <c r="I30" s="423"/>
      <c r="J30" s="628" t="s">
        <v>281</v>
      </c>
      <c r="K30" s="628"/>
      <c r="M30" s="391"/>
    </row>
    <row r="31" spans="1:15" s="369" customFormat="1">
      <c r="C31" s="424"/>
      <c r="D31" s="424"/>
      <c r="E31" s="425"/>
      <c r="F31" s="425"/>
      <c r="G31" s="629" t="s">
        <v>89</v>
      </c>
      <c r="H31" s="629"/>
      <c r="I31" s="426"/>
      <c r="J31" s="629" t="s">
        <v>106</v>
      </c>
      <c r="K31" s="629"/>
    </row>
    <row r="32" spans="1:15" s="387" customFormat="1" ht="23.25" customHeight="1">
      <c r="B32" s="422"/>
      <c r="C32" s="427" t="s">
        <v>6</v>
      </c>
      <c r="D32" s="427"/>
      <c r="E32" s="422"/>
      <c r="F32" s="422"/>
      <c r="G32" s="628"/>
      <c r="H32" s="628"/>
      <c r="I32" s="428"/>
      <c r="J32" s="628" t="s">
        <v>282</v>
      </c>
      <c r="K32" s="628"/>
    </row>
    <row r="33" spans="3:13" s="369" customFormat="1">
      <c r="C33" s="390"/>
      <c r="D33" s="390"/>
      <c r="G33" s="629" t="s">
        <v>89</v>
      </c>
      <c r="H33" s="629"/>
      <c r="I33" s="426"/>
      <c r="J33" s="629" t="s">
        <v>106</v>
      </c>
      <c r="K33" s="629"/>
    </row>
    <row r="34" spans="3:13">
      <c r="F34" s="429" t="s">
        <v>1</v>
      </c>
    </row>
    <row r="35" spans="3:13" ht="16.5" customHeight="1">
      <c r="C35" s="430" t="s">
        <v>107</v>
      </c>
      <c r="D35" s="430"/>
      <c r="E35" s="430" t="s">
        <v>108</v>
      </c>
      <c r="F35" s="430" t="s">
        <v>261</v>
      </c>
      <c r="I35" s="431" t="s">
        <v>109</v>
      </c>
      <c r="J35" s="432" t="s">
        <v>189</v>
      </c>
      <c r="K35" s="432"/>
      <c r="L35" s="432" t="s">
        <v>190</v>
      </c>
      <c r="M35" s="432" t="s">
        <v>240</v>
      </c>
    </row>
    <row r="36" spans="3:13" ht="16.5" customHeight="1">
      <c r="C36" s="430" t="s">
        <v>110</v>
      </c>
      <c r="D36" s="430"/>
      <c r="E36" s="430" t="s">
        <v>108</v>
      </c>
      <c r="F36" s="430" t="s">
        <v>199</v>
      </c>
      <c r="I36" s="625" t="s">
        <v>201</v>
      </c>
      <c r="J36" s="625"/>
      <c r="K36" s="432"/>
      <c r="L36" s="625" t="s">
        <v>235</v>
      </c>
      <c r="M36" s="625"/>
    </row>
    <row r="37" spans="3:13">
      <c r="C37" s="430"/>
      <c r="D37" s="430"/>
      <c r="E37" s="625" t="s">
        <v>202</v>
      </c>
      <c r="F37" s="625"/>
      <c r="I37" s="625"/>
      <c r="J37" s="625"/>
      <c r="K37" s="432"/>
      <c r="L37" s="625"/>
      <c r="M37" s="625"/>
    </row>
    <row r="38" spans="3:13">
      <c r="C38" s="430"/>
      <c r="D38" s="430"/>
      <c r="E38" s="625"/>
      <c r="F38" s="62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3"/>
  <sheetViews>
    <sheetView workbookViewId="0">
      <selection activeCell="D15" sqref="D15"/>
    </sheetView>
  </sheetViews>
  <sheetFormatPr defaultColWidth="8.85546875" defaultRowHeight="17.25"/>
  <cols>
    <col min="1" max="1" width="4.140625" style="508" bestFit="1" customWidth="1"/>
    <col min="2" max="2" width="20.5703125" style="521" customWidth="1"/>
    <col min="3" max="3" width="8.85546875" style="521" customWidth="1"/>
    <col min="4" max="5" width="11.140625" style="508" customWidth="1"/>
    <col min="6" max="6" width="8.85546875" style="508" customWidth="1"/>
    <col min="7" max="8" width="13.85546875" style="508" customWidth="1"/>
    <col min="9" max="9" width="8.85546875" style="521" customWidth="1"/>
    <col min="10" max="11" width="11.85546875" style="508" customWidth="1"/>
    <col min="12" max="16384" width="8.85546875" style="508"/>
  </cols>
  <sheetData>
    <row r="1" spans="1:11" ht="20.45" customHeight="1">
      <c r="A1" s="631" t="s">
        <v>291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</row>
    <row r="2" spans="1:11" ht="16.149999999999999" customHeight="1">
      <c r="A2" s="635" t="s">
        <v>292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</row>
    <row r="3" spans="1:11" ht="21" customHeight="1">
      <c r="A3" s="631" t="s">
        <v>293</v>
      </c>
      <c r="B3" s="631"/>
      <c r="C3" s="631"/>
      <c r="D3" s="631"/>
      <c r="E3" s="631"/>
      <c r="F3" s="631"/>
      <c r="G3" s="631"/>
      <c r="H3" s="631"/>
      <c r="I3" s="631"/>
      <c r="J3" s="631"/>
      <c r="K3" s="631"/>
    </row>
    <row r="4" spans="1:11" s="503" customFormat="1" ht="18" customHeight="1">
      <c r="A4" s="505"/>
      <c r="B4" s="502"/>
      <c r="C4" s="502"/>
      <c r="E4" s="504"/>
      <c r="F4" s="504"/>
      <c r="G4" s="504"/>
      <c r="H4" s="504"/>
      <c r="I4" s="502"/>
      <c r="K4" s="504"/>
    </row>
    <row r="5" spans="1:11" s="503" customFormat="1" ht="18" customHeight="1">
      <c r="A5" s="636" t="s">
        <v>3</v>
      </c>
      <c r="B5" s="636" t="s">
        <v>286</v>
      </c>
      <c r="C5" s="632" t="s">
        <v>294</v>
      </c>
      <c r="D5" s="633"/>
      <c r="E5" s="634"/>
      <c r="F5" s="632" t="s">
        <v>295</v>
      </c>
      <c r="G5" s="633"/>
      <c r="H5" s="634"/>
      <c r="I5" s="632" t="s">
        <v>296</v>
      </c>
      <c r="J5" s="633"/>
      <c r="K5" s="634"/>
    </row>
    <row r="6" spans="1:11" s="527" customFormat="1" ht="81">
      <c r="A6" s="636"/>
      <c r="B6" s="636"/>
      <c r="C6" s="525" t="s">
        <v>297</v>
      </c>
      <c r="D6" s="526" t="s">
        <v>298</v>
      </c>
      <c r="E6" s="526" t="s">
        <v>299</v>
      </c>
      <c r="F6" s="525" t="s">
        <v>297</v>
      </c>
      <c r="G6" s="526" t="s">
        <v>298</v>
      </c>
      <c r="H6" s="526" t="s">
        <v>299</v>
      </c>
      <c r="I6" s="525" t="s">
        <v>297</v>
      </c>
      <c r="J6" s="526" t="s">
        <v>298</v>
      </c>
      <c r="K6" s="526" t="s">
        <v>299</v>
      </c>
    </row>
    <row r="7" spans="1:11" s="507" customFormat="1" ht="13.5">
      <c r="A7" s="506">
        <v>1</v>
      </c>
      <c r="B7" s="506">
        <v>2</v>
      </c>
      <c r="C7" s="506">
        <v>3</v>
      </c>
      <c r="D7" s="506">
        <v>4</v>
      </c>
      <c r="E7" s="506">
        <v>5</v>
      </c>
      <c r="F7" s="506">
        <v>6</v>
      </c>
      <c r="G7" s="506">
        <v>7</v>
      </c>
      <c r="H7" s="506">
        <v>8</v>
      </c>
      <c r="I7" s="506">
        <v>9</v>
      </c>
      <c r="J7" s="506">
        <v>10</v>
      </c>
      <c r="K7" s="506">
        <v>11</v>
      </c>
    </row>
    <row r="8" spans="1:11" ht="29.25" customHeight="1">
      <c r="A8" s="509">
        <v>1</v>
      </c>
      <c r="B8" s="510" t="s">
        <v>287</v>
      </c>
      <c r="C8" s="511">
        <v>1</v>
      </c>
      <c r="D8" s="528">
        <v>167299.99999999997</v>
      </c>
      <c r="E8" s="528">
        <v>167299.99999999997</v>
      </c>
      <c r="F8" s="529">
        <v>1</v>
      </c>
      <c r="G8" s="528">
        <f>+E8+E8*0.15</f>
        <v>192394.99999999997</v>
      </c>
      <c r="H8" s="528">
        <f>+G8*F8</f>
        <v>192394.99999999997</v>
      </c>
      <c r="I8" s="530">
        <f t="shared" ref="I8:K12" si="0">+F8-C8</f>
        <v>0</v>
      </c>
      <c r="J8" s="528">
        <f t="shared" si="0"/>
        <v>25095</v>
      </c>
      <c r="K8" s="528">
        <f t="shared" si="0"/>
        <v>25095</v>
      </c>
    </row>
    <row r="9" spans="1:11" ht="39.6" customHeight="1">
      <c r="A9" s="509">
        <v>2</v>
      </c>
      <c r="B9" s="510" t="s">
        <v>288</v>
      </c>
      <c r="C9" s="512">
        <v>0.5</v>
      </c>
      <c r="D9" s="528">
        <v>118500</v>
      </c>
      <c r="E9" s="528">
        <v>59250</v>
      </c>
      <c r="F9" s="531">
        <v>0.5</v>
      </c>
      <c r="G9" s="528">
        <f>+D9+D9*0.15</f>
        <v>136275</v>
      </c>
      <c r="H9" s="528">
        <f>+G9*F9</f>
        <v>68137.5</v>
      </c>
      <c r="I9" s="530">
        <f t="shared" si="0"/>
        <v>0</v>
      </c>
      <c r="J9" s="528">
        <f t="shared" si="0"/>
        <v>17775</v>
      </c>
      <c r="K9" s="528">
        <f t="shared" si="0"/>
        <v>8887.5</v>
      </c>
    </row>
    <row r="10" spans="1:11" ht="29.25" customHeight="1">
      <c r="A10" s="509">
        <v>3</v>
      </c>
      <c r="B10" s="501" t="s">
        <v>289</v>
      </c>
      <c r="C10" s="511">
        <v>4</v>
      </c>
      <c r="D10" s="528">
        <v>124880</v>
      </c>
      <c r="E10" s="528">
        <f>+C10*D10</f>
        <v>499520</v>
      </c>
      <c r="F10" s="529">
        <v>4</v>
      </c>
      <c r="G10" s="528">
        <f>+(D10+D10*0.15)</f>
        <v>143612</v>
      </c>
      <c r="H10" s="528">
        <f>+G10*F10</f>
        <v>574448</v>
      </c>
      <c r="I10" s="530">
        <f t="shared" si="0"/>
        <v>0</v>
      </c>
      <c r="J10" s="528">
        <f t="shared" si="0"/>
        <v>18732</v>
      </c>
      <c r="K10" s="528">
        <f t="shared" si="0"/>
        <v>74928</v>
      </c>
    </row>
    <row r="11" spans="1:11" ht="29.25" customHeight="1">
      <c r="A11" s="509">
        <v>4</v>
      </c>
      <c r="B11" s="510" t="s">
        <v>290</v>
      </c>
      <c r="C11" s="512">
        <v>2</v>
      </c>
      <c r="D11" s="528">
        <v>108699.99999999999</v>
      </c>
      <c r="E11" s="528">
        <v>217399.99999999997</v>
      </c>
      <c r="F11" s="531">
        <v>2</v>
      </c>
      <c r="G11" s="528">
        <f t="shared" ref="G11:G12" si="1">+(D11+D11*0.15)</f>
        <v>125004.99999999999</v>
      </c>
      <c r="H11" s="528">
        <f>+G11*F11</f>
        <v>250009.99999999997</v>
      </c>
      <c r="I11" s="530">
        <f t="shared" si="0"/>
        <v>0</v>
      </c>
      <c r="J11" s="528">
        <f t="shared" si="0"/>
        <v>16305</v>
      </c>
      <c r="K11" s="528">
        <f t="shared" si="0"/>
        <v>32610</v>
      </c>
    </row>
    <row r="12" spans="1:11" ht="29.25" customHeight="1">
      <c r="A12" s="509">
        <v>5</v>
      </c>
      <c r="B12" s="501" t="s">
        <v>300</v>
      </c>
      <c r="C12" s="511">
        <v>1</v>
      </c>
      <c r="D12" s="528">
        <v>108699.99999999999</v>
      </c>
      <c r="E12" s="528">
        <v>108699.99999999999</v>
      </c>
      <c r="F12" s="529">
        <v>1</v>
      </c>
      <c r="G12" s="528">
        <f t="shared" si="1"/>
        <v>125004.99999999999</v>
      </c>
      <c r="H12" s="528">
        <f>+G12*F12</f>
        <v>125004.99999999999</v>
      </c>
      <c r="I12" s="530">
        <f t="shared" si="0"/>
        <v>0</v>
      </c>
      <c r="J12" s="528">
        <f t="shared" si="0"/>
        <v>16305</v>
      </c>
      <c r="K12" s="528">
        <f t="shared" si="0"/>
        <v>16305</v>
      </c>
    </row>
    <row r="13" spans="1:11" ht="29.25" customHeight="1">
      <c r="A13" s="513"/>
      <c r="B13" s="513" t="s">
        <v>67</v>
      </c>
      <c r="C13" s="514">
        <f>SUM(C8:C12)</f>
        <v>8.5</v>
      </c>
      <c r="D13" s="515"/>
      <c r="E13" s="532">
        <f>SUM(E8:E12)</f>
        <v>1052170</v>
      </c>
      <c r="F13" s="514">
        <f>SUM(F8:F12)</f>
        <v>8.5</v>
      </c>
      <c r="G13" s="515"/>
      <c r="H13" s="532">
        <f>SUM(H8:H12)</f>
        <v>1209995.5</v>
      </c>
      <c r="I13" s="516">
        <f>SUM(I8:I12)</f>
        <v>0</v>
      </c>
      <c r="J13" s="515"/>
      <c r="K13" s="532">
        <f>SUM(K8:K12)</f>
        <v>157825.5</v>
      </c>
    </row>
    <row r="14" spans="1:11" ht="15" customHeight="1">
      <c r="A14" s="517"/>
      <c r="B14" s="517"/>
      <c r="C14" s="518"/>
      <c r="D14" s="519"/>
      <c r="E14" s="519"/>
      <c r="F14" s="519"/>
      <c r="G14" s="519"/>
      <c r="H14" s="519"/>
      <c r="I14" s="518"/>
      <c r="J14" s="519"/>
      <c r="K14" s="519"/>
    </row>
    <row r="15" spans="1:11" ht="15" customHeight="1">
      <c r="A15" s="520"/>
      <c r="B15" s="520"/>
      <c r="C15" s="223"/>
      <c r="D15" s="519"/>
      <c r="E15" s="519"/>
      <c r="F15" s="519"/>
      <c r="G15" s="519"/>
      <c r="H15" s="519"/>
      <c r="I15" s="223"/>
      <c r="J15" s="519"/>
      <c r="K15" s="519"/>
    </row>
    <row r="16" spans="1:11" ht="15" customHeight="1">
      <c r="A16" s="520"/>
      <c r="B16" s="520"/>
      <c r="C16" s="223"/>
      <c r="D16" s="519"/>
      <c r="E16" s="519"/>
      <c r="F16" s="519"/>
      <c r="G16" s="519"/>
      <c r="H16" s="519"/>
      <c r="I16" s="223"/>
      <c r="J16" s="519"/>
      <c r="K16" s="519"/>
    </row>
    <row r="17" spans="2:11" ht="21" customHeight="1">
      <c r="B17" s="521" t="s">
        <v>301</v>
      </c>
      <c r="F17" s="630"/>
      <c r="G17" s="630"/>
      <c r="H17" s="6" t="s">
        <v>281</v>
      </c>
      <c r="J17" s="630"/>
      <c r="K17" s="630"/>
    </row>
    <row r="18" spans="2:11" ht="12" customHeight="1">
      <c r="H18" s="522" t="s">
        <v>90</v>
      </c>
    </row>
    <row r="19" spans="2:11" ht="21" customHeight="1">
      <c r="B19" s="521" t="s">
        <v>302</v>
      </c>
      <c r="F19" s="630"/>
      <c r="G19" s="630"/>
      <c r="H19" s="6" t="s">
        <v>282</v>
      </c>
      <c r="J19" s="630"/>
      <c r="K19" s="630"/>
    </row>
    <row r="20" spans="2:11">
      <c r="C20" s="508" t="s">
        <v>303</v>
      </c>
      <c r="H20" s="522" t="s">
        <v>90</v>
      </c>
      <c r="I20" s="508"/>
    </row>
    <row r="23" spans="2:11">
      <c r="E23" s="523"/>
      <c r="F23" s="523"/>
      <c r="G23" s="523"/>
      <c r="H23" s="523"/>
      <c r="K23" s="523"/>
    </row>
  </sheetData>
  <mergeCells count="12">
    <mergeCell ref="F19:G19"/>
    <mergeCell ref="J19:K19"/>
    <mergeCell ref="A1:K1"/>
    <mergeCell ref="F5:H5"/>
    <mergeCell ref="I5:K5"/>
    <mergeCell ref="F17:G17"/>
    <mergeCell ref="J17:K17"/>
    <mergeCell ref="A2:K2"/>
    <mergeCell ref="A3:K3"/>
    <mergeCell ref="A5:A6"/>
    <mergeCell ref="B5:B6"/>
    <mergeCell ref="C5:E5"/>
  </mergeCells>
  <pageMargins left="0.25" right="0.2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0"/>
  <sheetViews>
    <sheetView view="pageBreakPreview" topLeftCell="A10" workbookViewId="0">
      <selection activeCell="M14" sqref="M14"/>
    </sheetView>
  </sheetViews>
  <sheetFormatPr defaultColWidth="9.140625" defaultRowHeight="13.5"/>
  <cols>
    <col min="1" max="1" width="4.42578125" style="328" customWidth="1"/>
    <col min="2" max="2" width="26.7109375" style="327" customWidth="1"/>
    <col min="3" max="3" width="13.7109375" style="327" customWidth="1"/>
    <col min="4" max="4" width="13" style="327" customWidth="1"/>
    <col min="5" max="5" width="9.42578125" style="327" customWidth="1"/>
    <col min="6" max="6" width="10.28515625" style="327" customWidth="1"/>
    <col min="7" max="7" width="7.5703125" style="327" customWidth="1"/>
    <col min="8" max="8" width="11" style="327" customWidth="1"/>
    <col min="9" max="9" width="12.140625" style="327" customWidth="1"/>
    <col min="10" max="16384" width="9.140625" style="327"/>
  </cols>
  <sheetData>
    <row r="1" spans="1:9" s="326" customFormat="1" ht="24" customHeight="1">
      <c r="A1" s="642" t="s">
        <v>65</v>
      </c>
      <c r="B1" s="642"/>
      <c r="C1" s="642"/>
      <c r="D1" s="642"/>
      <c r="E1" s="642"/>
      <c r="F1" s="642"/>
      <c r="G1" s="642"/>
      <c r="H1" s="642"/>
    </row>
    <row r="2" spans="1:9" ht="29.25" customHeight="1">
      <c r="A2" s="643" t="str">
        <f>+'Ekamut-caxs'!A7:E7</f>
        <v xml:space="preserve">«Թիվ 10 գրադարան» ՀՈԱԿ-ի  </v>
      </c>
      <c r="B2" s="643"/>
      <c r="C2" s="643"/>
      <c r="D2" s="643"/>
      <c r="E2" s="643"/>
      <c r="F2" s="643"/>
      <c r="G2" s="643"/>
      <c r="H2" s="643"/>
    </row>
    <row r="3" spans="1:9" ht="41.25" customHeight="1">
      <c r="A3" s="643" t="s">
        <v>209</v>
      </c>
      <c r="B3" s="643"/>
      <c r="C3" s="643"/>
      <c r="D3" s="643"/>
      <c r="E3" s="643"/>
      <c r="F3" s="643"/>
      <c r="G3" s="643"/>
      <c r="H3" s="643"/>
    </row>
    <row r="5" spans="1:9" ht="14.25" thickBot="1">
      <c r="H5" s="327" t="s">
        <v>0</v>
      </c>
    </row>
    <row r="6" spans="1:9" ht="48.75" customHeight="1">
      <c r="A6" s="644" t="s">
        <v>3</v>
      </c>
      <c r="B6" s="646" t="s">
        <v>210</v>
      </c>
      <c r="C6" s="648" t="s">
        <v>211</v>
      </c>
      <c r="D6" s="650" t="s">
        <v>212</v>
      </c>
      <c r="E6" s="650" t="s">
        <v>213</v>
      </c>
      <c r="F6" s="651"/>
      <c r="G6" s="651"/>
      <c r="H6" s="637"/>
      <c r="I6" s="637" t="s">
        <v>214</v>
      </c>
    </row>
    <row r="7" spans="1:9" ht="60" customHeight="1" thickBot="1">
      <c r="A7" s="645"/>
      <c r="B7" s="647"/>
      <c r="C7" s="649"/>
      <c r="D7" s="649"/>
      <c r="E7" s="329" t="s">
        <v>88</v>
      </c>
      <c r="F7" s="330" t="s">
        <v>215</v>
      </c>
      <c r="G7" s="330" t="s">
        <v>216</v>
      </c>
      <c r="H7" s="331" t="s">
        <v>217</v>
      </c>
      <c r="I7" s="638"/>
    </row>
    <row r="8" spans="1:9" s="338" customFormat="1" ht="39.75" customHeight="1">
      <c r="A8" s="332">
        <v>1</v>
      </c>
      <c r="B8" s="333" t="s">
        <v>218</v>
      </c>
      <c r="C8" s="334">
        <v>28.3</v>
      </c>
      <c r="D8" s="335"/>
      <c r="E8" s="335">
        <f>+F8+G8+H8</f>
        <v>0</v>
      </c>
      <c r="F8" s="336"/>
      <c r="G8" s="336"/>
      <c r="H8" s="336"/>
      <c r="I8" s="337">
        <f>+F8*C8</f>
        <v>0</v>
      </c>
    </row>
    <row r="9" spans="1:9" s="338" customFormat="1" ht="39.75" customHeight="1">
      <c r="A9" s="339"/>
      <c r="B9" s="340" t="s">
        <v>219</v>
      </c>
      <c r="C9" s="341">
        <f>+C8/2</f>
        <v>14.15</v>
      </c>
      <c r="D9" s="342"/>
      <c r="E9" s="335">
        <f t="shared" ref="E9:E18" si="0">+F9+G9+H9</f>
        <v>0</v>
      </c>
      <c r="F9" s="343"/>
      <c r="G9" s="343"/>
      <c r="H9" s="343"/>
      <c r="I9" s="344">
        <f t="shared" ref="I9:I18" si="1">+F9*C9</f>
        <v>0</v>
      </c>
    </row>
    <row r="10" spans="1:9" s="338" customFormat="1" ht="39.75" customHeight="1">
      <c r="A10" s="339">
        <v>2</v>
      </c>
      <c r="B10" s="340" t="s">
        <v>220</v>
      </c>
      <c r="C10" s="341">
        <v>24.3</v>
      </c>
      <c r="D10" s="342"/>
      <c r="E10" s="335">
        <f t="shared" si="0"/>
        <v>0</v>
      </c>
      <c r="F10" s="343"/>
      <c r="G10" s="343"/>
      <c r="H10" s="343"/>
      <c r="I10" s="344">
        <f t="shared" si="1"/>
        <v>0</v>
      </c>
    </row>
    <row r="11" spans="1:9" s="338" customFormat="1" ht="39.75" customHeight="1">
      <c r="A11" s="339"/>
      <c r="B11" s="340" t="s">
        <v>219</v>
      </c>
      <c r="C11" s="341">
        <f>+C10/2</f>
        <v>12.15</v>
      </c>
      <c r="D11" s="342"/>
      <c r="E11" s="335">
        <f t="shared" si="0"/>
        <v>0</v>
      </c>
      <c r="F11" s="343"/>
      <c r="G11" s="343"/>
      <c r="H11" s="343"/>
      <c r="I11" s="344">
        <f t="shared" si="1"/>
        <v>0</v>
      </c>
    </row>
    <row r="12" spans="1:9" s="338" customFormat="1" ht="39.75" customHeight="1">
      <c r="A12" s="339">
        <v>3</v>
      </c>
      <c r="B12" s="340" t="s">
        <v>221</v>
      </c>
      <c r="C12" s="341">
        <v>21.8</v>
      </c>
      <c r="D12" s="342"/>
      <c r="E12" s="335">
        <f t="shared" si="0"/>
        <v>0</v>
      </c>
      <c r="F12" s="343"/>
      <c r="G12" s="343"/>
      <c r="H12" s="343"/>
      <c r="I12" s="344">
        <f t="shared" si="1"/>
        <v>0</v>
      </c>
    </row>
    <row r="13" spans="1:9" s="338" customFormat="1" ht="39.75" customHeight="1">
      <c r="A13" s="339"/>
      <c r="B13" s="340" t="s">
        <v>219</v>
      </c>
      <c r="C13" s="341">
        <f>+C12/2</f>
        <v>10.9</v>
      </c>
      <c r="D13" s="342"/>
      <c r="E13" s="335">
        <f t="shared" si="0"/>
        <v>0</v>
      </c>
      <c r="F13" s="343"/>
      <c r="G13" s="343"/>
      <c r="H13" s="343"/>
      <c r="I13" s="344">
        <f t="shared" si="1"/>
        <v>0</v>
      </c>
    </row>
    <row r="14" spans="1:9" s="338" customFormat="1" ht="42" customHeight="1">
      <c r="A14" s="339">
        <v>4</v>
      </c>
      <c r="B14" s="340" t="s">
        <v>222</v>
      </c>
      <c r="C14" s="341">
        <v>27.2</v>
      </c>
      <c r="D14" s="342"/>
      <c r="E14" s="335">
        <f t="shared" si="0"/>
        <v>0</v>
      </c>
      <c r="F14" s="343"/>
      <c r="G14" s="343"/>
      <c r="H14" s="343"/>
      <c r="I14" s="344">
        <f t="shared" si="1"/>
        <v>0</v>
      </c>
    </row>
    <row r="15" spans="1:9" s="338" customFormat="1" ht="42" customHeight="1">
      <c r="A15" s="339"/>
      <c r="B15" s="340" t="s">
        <v>219</v>
      </c>
      <c r="C15" s="341">
        <f>+C14/2</f>
        <v>13.6</v>
      </c>
      <c r="D15" s="342"/>
      <c r="E15" s="335">
        <f t="shared" si="0"/>
        <v>0</v>
      </c>
      <c r="F15" s="343"/>
      <c r="G15" s="343"/>
      <c r="H15" s="343"/>
      <c r="I15" s="344">
        <f t="shared" si="1"/>
        <v>0</v>
      </c>
    </row>
    <row r="16" spans="1:9" s="338" customFormat="1" ht="37.5" customHeight="1">
      <c r="A16" s="339">
        <v>5</v>
      </c>
      <c r="B16" s="340" t="s">
        <v>223</v>
      </c>
      <c r="C16" s="341">
        <v>21</v>
      </c>
      <c r="D16" s="342"/>
      <c r="E16" s="335">
        <f t="shared" si="0"/>
        <v>0</v>
      </c>
      <c r="F16" s="343"/>
      <c r="G16" s="343"/>
      <c r="H16" s="343"/>
      <c r="I16" s="344">
        <f t="shared" si="1"/>
        <v>0</v>
      </c>
    </row>
    <row r="17" spans="1:9" s="338" customFormat="1" ht="37.5" customHeight="1">
      <c r="A17" s="339">
        <v>6</v>
      </c>
      <c r="B17" s="340" t="s">
        <v>224</v>
      </c>
      <c r="C17" s="341">
        <v>13</v>
      </c>
      <c r="D17" s="342"/>
      <c r="E17" s="335">
        <f t="shared" si="0"/>
        <v>0</v>
      </c>
      <c r="F17" s="343"/>
      <c r="G17" s="343"/>
      <c r="H17" s="343"/>
      <c r="I17" s="344">
        <f t="shared" si="1"/>
        <v>0</v>
      </c>
    </row>
    <row r="18" spans="1:9" s="338" customFormat="1" ht="37.5" customHeight="1">
      <c r="A18" s="345">
        <v>7</v>
      </c>
      <c r="B18" s="346" t="s">
        <v>225</v>
      </c>
      <c r="C18" s="347">
        <v>12.2</v>
      </c>
      <c r="D18" s="348"/>
      <c r="E18" s="335">
        <f t="shared" si="0"/>
        <v>0</v>
      </c>
      <c r="F18" s="343"/>
      <c r="G18" s="343"/>
      <c r="H18" s="343"/>
      <c r="I18" s="344">
        <f t="shared" si="1"/>
        <v>0</v>
      </c>
    </row>
    <row r="19" spans="1:9" s="338" customFormat="1" ht="44.25" customHeight="1" thickBot="1">
      <c r="A19" s="349"/>
      <c r="B19" s="350" t="s">
        <v>67</v>
      </c>
      <c r="C19" s="351"/>
      <c r="D19" s="351"/>
      <c r="E19" s="342">
        <f>SUM(E8:E18)</f>
        <v>0</v>
      </c>
      <c r="F19" s="352">
        <f>SUM(F8:F18)</f>
        <v>0</v>
      </c>
      <c r="G19" s="352">
        <f t="shared" ref="G19:H19" si="2">SUM(G8:G18)</f>
        <v>0</v>
      </c>
      <c r="H19" s="352">
        <f t="shared" si="2"/>
        <v>0</v>
      </c>
      <c r="I19" s="344">
        <f>SUM(I8:I18)</f>
        <v>0</v>
      </c>
    </row>
    <row r="20" spans="1:9" ht="20.25" customHeight="1">
      <c r="B20" s="327" t="s">
        <v>226</v>
      </c>
      <c r="I20" s="327">
        <f>+I19*12+750*12</f>
        <v>9000</v>
      </c>
    </row>
    <row r="21" spans="1:9" ht="20.25" customHeight="1">
      <c r="B21" s="326"/>
    </row>
    <row r="22" spans="1:9" ht="20.25" customHeight="1">
      <c r="B22" s="326"/>
    </row>
    <row r="23" spans="1:9" ht="20.25" customHeight="1">
      <c r="B23" s="326"/>
    </row>
    <row r="24" spans="1:9" ht="23.25" customHeight="1">
      <c r="B24" s="353" t="s">
        <v>2</v>
      </c>
      <c r="E24" s="354"/>
      <c r="F24" s="355"/>
      <c r="G24" s="355"/>
      <c r="H24" s="355"/>
    </row>
    <row r="25" spans="1:9" ht="11.25" customHeight="1">
      <c r="B25" s="356" t="s">
        <v>4</v>
      </c>
      <c r="E25" s="639" t="s">
        <v>5</v>
      </c>
      <c r="F25" s="639"/>
      <c r="G25" s="639"/>
      <c r="H25" s="639"/>
    </row>
    <row r="26" spans="1:9" ht="24" customHeight="1">
      <c r="B26" s="338" t="s">
        <v>6</v>
      </c>
      <c r="E26" s="640"/>
      <c r="F26" s="640"/>
      <c r="G26" s="640"/>
      <c r="H26" s="640"/>
    </row>
    <row r="27" spans="1:9" ht="16.5" customHeight="1">
      <c r="B27" s="328" t="s">
        <v>176</v>
      </c>
      <c r="E27" s="641" t="s">
        <v>5</v>
      </c>
      <c r="F27" s="641"/>
      <c r="G27" s="641"/>
      <c r="H27" s="641"/>
    </row>
    <row r="29" spans="1:9" ht="15.75" customHeight="1"/>
    <row r="30" spans="1:9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67" hidden="1" customWidth="1"/>
    <col min="2" max="2" width="4.7109375" style="367" hidden="1" customWidth="1"/>
    <col min="3" max="3" width="4.5703125" style="367" bestFit="1" customWidth="1"/>
    <col min="4" max="4" width="19.85546875" style="368" customWidth="1"/>
    <col min="5" max="15" width="9" style="362" customWidth="1"/>
    <col min="16" max="25" width="9.140625" style="362" customWidth="1"/>
    <col min="26" max="26" width="10.7109375" style="362" customWidth="1"/>
    <col min="27" max="27" width="11.85546875" style="362" customWidth="1"/>
    <col min="28" max="28" width="12.28515625" style="362" customWidth="1"/>
    <col min="29" max="16384" width="9.140625" style="362"/>
  </cols>
  <sheetData>
    <row r="1" spans="1:28" ht="22.5" customHeight="1">
      <c r="A1" s="658" t="s">
        <v>274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  <c r="T1" s="659"/>
      <c r="U1" s="659"/>
      <c r="V1" s="659"/>
      <c r="W1" s="659"/>
      <c r="X1" s="659"/>
      <c r="Y1" s="659"/>
      <c r="Z1" s="659"/>
      <c r="AA1" s="659"/>
      <c r="AB1" s="660"/>
    </row>
    <row r="2" spans="1:28" ht="30" customHeight="1">
      <c r="A2" s="661"/>
      <c r="B2" s="662"/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3"/>
      <c r="Q2" s="663"/>
      <c r="R2" s="663"/>
      <c r="S2" s="663"/>
      <c r="T2" s="663"/>
      <c r="U2" s="663"/>
      <c r="V2" s="663"/>
      <c r="W2" s="663"/>
      <c r="X2" s="663"/>
      <c r="Y2" s="663"/>
      <c r="Z2" s="663"/>
      <c r="AA2" s="663"/>
      <c r="AB2" s="664"/>
    </row>
    <row r="3" spans="1:28" ht="14.25" customHeight="1">
      <c r="A3" s="363"/>
      <c r="B3" s="364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8" t="s">
        <v>0</v>
      </c>
    </row>
    <row r="4" spans="1:28" ht="30" customHeight="1" thickBot="1">
      <c r="A4" s="363"/>
      <c r="B4" s="364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</row>
    <row r="5" spans="1:28" s="367" customFormat="1" ht="108" customHeight="1">
      <c r="A5" s="365"/>
      <c r="B5" s="484"/>
      <c r="C5" s="674" t="s">
        <v>3</v>
      </c>
      <c r="D5" s="672" t="s">
        <v>122</v>
      </c>
      <c r="E5" s="489" t="s">
        <v>241</v>
      </c>
      <c r="F5" s="490" t="s">
        <v>242</v>
      </c>
      <c r="G5" s="490" t="s">
        <v>243</v>
      </c>
      <c r="H5" s="490" t="s">
        <v>244</v>
      </c>
      <c r="I5" s="490" t="s">
        <v>245</v>
      </c>
      <c r="J5" s="490" t="s">
        <v>246</v>
      </c>
      <c r="K5" s="491" t="s">
        <v>276</v>
      </c>
      <c r="L5" s="489" t="s">
        <v>247</v>
      </c>
      <c r="M5" s="491" t="s">
        <v>248</v>
      </c>
      <c r="N5" s="489" t="s">
        <v>221</v>
      </c>
      <c r="O5" s="491" t="s">
        <v>248</v>
      </c>
      <c r="P5" s="489" t="s">
        <v>249</v>
      </c>
      <c r="Q5" s="491" t="s">
        <v>275</v>
      </c>
      <c r="R5" s="489" t="s">
        <v>250</v>
      </c>
      <c r="S5" s="491" t="s">
        <v>251</v>
      </c>
      <c r="T5" s="489" t="s">
        <v>252</v>
      </c>
      <c r="U5" s="491" t="s">
        <v>277</v>
      </c>
      <c r="V5" s="489" t="s">
        <v>253</v>
      </c>
      <c r="W5" s="491" t="s">
        <v>278</v>
      </c>
      <c r="X5" s="489" t="s">
        <v>254</v>
      </c>
      <c r="Y5" s="491" t="s">
        <v>279</v>
      </c>
      <c r="Z5" s="656" t="s">
        <v>280</v>
      </c>
      <c r="AA5" s="654" t="s">
        <v>255</v>
      </c>
      <c r="AB5" s="652" t="s">
        <v>256</v>
      </c>
    </row>
    <row r="6" spans="1:28" s="492" customFormat="1" ht="23.25" customHeight="1">
      <c r="A6" s="366"/>
      <c r="B6" s="485"/>
      <c r="C6" s="675"/>
      <c r="D6" s="673"/>
      <c r="E6" s="669">
        <v>28.3</v>
      </c>
      <c r="F6" s="670"/>
      <c r="G6" s="670"/>
      <c r="H6" s="670"/>
      <c r="I6" s="670"/>
      <c r="J6" s="670"/>
      <c r="K6" s="671"/>
      <c r="L6" s="667">
        <v>24.3</v>
      </c>
      <c r="M6" s="668"/>
      <c r="N6" s="667">
        <v>21.8</v>
      </c>
      <c r="O6" s="668"/>
      <c r="P6" s="667">
        <v>32.5</v>
      </c>
      <c r="Q6" s="668"/>
      <c r="R6" s="667">
        <v>27.2</v>
      </c>
      <c r="S6" s="668"/>
      <c r="T6" s="665">
        <v>21</v>
      </c>
      <c r="U6" s="666"/>
      <c r="V6" s="665">
        <v>13</v>
      </c>
      <c r="W6" s="666"/>
      <c r="X6" s="667">
        <v>12.2</v>
      </c>
      <c r="Y6" s="668"/>
      <c r="Z6" s="657"/>
      <c r="AA6" s="655"/>
      <c r="AB6" s="653"/>
    </row>
    <row r="7" spans="1:28" s="367" customFormat="1" ht="97.5" customHeight="1" thickBot="1">
      <c r="A7" s="365">
        <v>198</v>
      </c>
      <c r="B7" s="484">
        <v>1</v>
      </c>
      <c r="C7" s="486">
        <v>1</v>
      </c>
      <c r="D7" s="493" t="s">
        <v>257</v>
      </c>
      <c r="E7" s="480"/>
      <c r="F7" s="481"/>
      <c r="G7" s="482"/>
      <c r="H7" s="483"/>
      <c r="I7" s="482"/>
      <c r="J7" s="495">
        <f>+E7+F7+G7+H7+I7</f>
        <v>0</v>
      </c>
      <c r="K7" s="496">
        <f>+J7*E6</f>
        <v>0</v>
      </c>
      <c r="L7" s="494"/>
      <c r="M7" s="496">
        <f>+L7*L6</f>
        <v>0</v>
      </c>
      <c r="N7" s="494"/>
      <c r="O7" s="496">
        <f>+N7*N6</f>
        <v>0</v>
      </c>
      <c r="P7" s="494"/>
      <c r="Q7" s="496">
        <f>+P7*P6</f>
        <v>0</v>
      </c>
      <c r="R7" s="486"/>
      <c r="S7" s="496">
        <f>+R7*R6</f>
        <v>0</v>
      </c>
      <c r="T7" s="486"/>
      <c r="U7" s="496">
        <f>+T7*T6</f>
        <v>0</v>
      </c>
      <c r="V7" s="486"/>
      <c r="W7" s="496">
        <f>+V7*V6</f>
        <v>0</v>
      </c>
      <c r="X7" s="486"/>
      <c r="Y7" s="496">
        <f>+X7*X6</f>
        <v>0</v>
      </c>
      <c r="Z7" s="486">
        <f>+J7+L7+N7+P7+R7+T7+V7+X7</f>
        <v>0</v>
      </c>
      <c r="AA7" s="496">
        <f>+K7+M7+O7+Q7+S7+U7+W7+Y7</f>
        <v>0</v>
      </c>
      <c r="AB7" s="496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Hastiqacucaki hamematakan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https://mul2.yerevan.am/tasks/2132328/oneclick?token=1b643dd918fc57a33c73e5784ac9c6cd</cp:keywords>
  <cp:lastModifiedBy>Lusine Petrosyan</cp:lastModifiedBy>
  <cp:lastPrinted>2025-03-05T11:05:59Z</cp:lastPrinted>
  <dcterms:created xsi:type="dcterms:W3CDTF">1996-10-14T23:33:28Z</dcterms:created>
  <dcterms:modified xsi:type="dcterms:W3CDTF">2025-04-11T13:03:50Z</dcterms:modified>
</cp:coreProperties>
</file>